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\indra\data uji tarik\Sampel 1\"/>
    </mc:Choice>
  </mc:AlternateContent>
  <xr:revisionPtr revIDLastSave="0" documentId="13_ncr:1_{150817D4-460C-4204-9B9A-EBDEABDE08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3" i="1" l="1"/>
  <c r="N63" i="1"/>
  <c r="O63" i="1"/>
  <c r="P63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D41" i="1"/>
  <c r="E41" i="1"/>
  <c r="G41" i="1" s="1"/>
  <c r="D42" i="1"/>
  <c r="E42" i="1"/>
  <c r="G42" i="1" s="1"/>
  <c r="D43" i="1"/>
  <c r="E43" i="1"/>
  <c r="G43" i="1" s="1"/>
  <c r="D44" i="1"/>
  <c r="E44" i="1"/>
  <c r="G44" i="1" s="1"/>
  <c r="D45" i="1"/>
  <c r="E45" i="1"/>
  <c r="G45" i="1" s="1"/>
  <c r="D46" i="1"/>
  <c r="E46" i="1"/>
  <c r="G46" i="1"/>
  <c r="D47" i="1"/>
  <c r="E47" i="1"/>
  <c r="G47" i="1" s="1"/>
  <c r="D48" i="1"/>
  <c r="E48" i="1"/>
  <c r="G48" i="1" s="1"/>
  <c r="D49" i="1"/>
  <c r="E49" i="1"/>
  <c r="G49" i="1" s="1"/>
  <c r="D50" i="1"/>
  <c r="E50" i="1"/>
  <c r="G50" i="1" s="1"/>
  <c r="D51" i="1"/>
  <c r="E51" i="1"/>
  <c r="G51" i="1" s="1"/>
  <c r="D52" i="1"/>
  <c r="E52" i="1"/>
  <c r="G52" i="1" s="1"/>
  <c r="D53" i="1"/>
  <c r="E53" i="1"/>
  <c r="G53" i="1" s="1"/>
  <c r="D54" i="1"/>
  <c r="E54" i="1"/>
  <c r="G54" i="1" s="1"/>
  <c r="D55" i="1"/>
  <c r="E55" i="1"/>
  <c r="G55" i="1" s="1"/>
  <c r="D56" i="1"/>
  <c r="E56" i="1"/>
  <c r="G56" i="1" s="1"/>
  <c r="D57" i="1"/>
  <c r="E57" i="1"/>
  <c r="G57" i="1" s="1"/>
  <c r="D58" i="1"/>
  <c r="E58" i="1"/>
  <c r="G58" i="1" s="1"/>
  <c r="D59" i="1"/>
  <c r="E59" i="1"/>
  <c r="G59" i="1" s="1"/>
  <c r="D60" i="1"/>
  <c r="E60" i="1"/>
  <c r="G60" i="1" s="1"/>
  <c r="D61" i="1"/>
  <c r="E61" i="1"/>
  <c r="G61" i="1" s="1"/>
  <c r="D62" i="1"/>
  <c r="E62" i="1"/>
  <c r="G62" i="1" s="1"/>
  <c r="N4" i="1" l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41" i="1"/>
  <c r="K41" i="1" s="1"/>
  <c r="J42" i="1"/>
  <c r="P43" i="1"/>
  <c r="J43" i="1"/>
  <c r="J44" i="1"/>
  <c r="J45" i="1"/>
  <c r="K45" i="1" s="1"/>
  <c r="P46" i="1"/>
  <c r="J46" i="1"/>
  <c r="P47" i="1"/>
  <c r="J47" i="1"/>
  <c r="J48" i="1"/>
  <c r="J49" i="1"/>
  <c r="K49" i="1" s="1"/>
  <c r="N50" i="1"/>
  <c r="J50" i="1"/>
  <c r="P51" i="1"/>
  <c r="J51" i="1"/>
  <c r="K51" i="1" s="1"/>
  <c r="P52" i="1"/>
  <c r="J52" i="1"/>
  <c r="N53" i="1"/>
  <c r="J53" i="1"/>
  <c r="K53" i="1" s="1"/>
  <c r="L53" i="1" s="1"/>
  <c r="J54" i="1"/>
  <c r="P55" i="1"/>
  <c r="J55" i="1"/>
  <c r="K55" i="1" s="1"/>
  <c r="N56" i="1"/>
  <c r="J56" i="1"/>
  <c r="J57" i="1"/>
  <c r="K57" i="1" s="1"/>
  <c r="J58" i="1"/>
  <c r="P59" i="1"/>
  <c r="J59" i="1"/>
  <c r="K59" i="1" s="1"/>
  <c r="N60" i="1"/>
  <c r="J60" i="1"/>
  <c r="J61" i="1"/>
  <c r="K61" i="1" s="1"/>
  <c r="J62" i="1"/>
  <c r="J3" i="1"/>
  <c r="K3" i="1" s="1"/>
  <c r="O28" i="1" l="1"/>
  <c r="P36" i="1"/>
  <c r="N46" i="1"/>
  <c r="O43" i="1"/>
  <c r="P40" i="1"/>
  <c r="O25" i="1"/>
  <c r="O24" i="1"/>
  <c r="P60" i="1"/>
  <c r="O47" i="1"/>
  <c r="O57" i="1"/>
  <c r="O45" i="1"/>
  <c r="O61" i="1"/>
  <c r="O37" i="1"/>
  <c r="P53" i="1"/>
  <c r="O19" i="1"/>
  <c r="P48" i="1"/>
  <c r="O53" i="1"/>
  <c r="P30" i="1"/>
  <c r="O16" i="1"/>
  <c r="O3" i="1"/>
  <c r="O52" i="1"/>
  <c r="L37" i="1"/>
  <c r="M37" i="1" s="1"/>
  <c r="O35" i="1"/>
  <c r="L16" i="1"/>
  <c r="M16" i="1" s="1"/>
  <c r="P56" i="1"/>
  <c r="P41" i="1"/>
  <c r="O32" i="1"/>
  <c r="P13" i="1"/>
  <c r="K43" i="1"/>
  <c r="L43" i="1" s="1"/>
  <c r="M43" i="1" s="1"/>
  <c r="O17" i="1"/>
  <c r="L13" i="1"/>
  <c r="M13" i="1" s="1"/>
  <c r="N48" i="1"/>
  <c r="P21" i="1"/>
  <c r="O40" i="1"/>
  <c r="O36" i="1"/>
  <c r="O23" i="1"/>
  <c r="P16" i="1"/>
  <c r="O15" i="1"/>
  <c r="O4" i="1"/>
  <c r="P61" i="1"/>
  <c r="P57" i="1"/>
  <c r="P33" i="1"/>
  <c r="L33" i="1"/>
  <c r="M33" i="1" s="1"/>
  <c r="P24" i="1"/>
  <c r="P12" i="1"/>
  <c r="N24" i="1"/>
  <c r="O41" i="1"/>
  <c r="N38" i="1"/>
  <c r="P4" i="1"/>
  <c r="N28" i="1"/>
  <c r="P28" i="1"/>
  <c r="O39" i="1"/>
  <c r="K39" i="1"/>
  <c r="N49" i="1"/>
  <c r="P49" i="1"/>
  <c r="N29" i="1"/>
  <c r="P29" i="1"/>
  <c r="K12" i="1"/>
  <c r="L12" i="1" s="1"/>
  <c r="M12" i="1" s="1"/>
  <c r="O12" i="1"/>
  <c r="N5" i="1"/>
  <c r="P5" i="1"/>
  <c r="N26" i="1"/>
  <c r="P26" i="1"/>
  <c r="K9" i="1"/>
  <c r="O9" i="1"/>
  <c r="K60" i="1"/>
  <c r="L60" i="1" s="1"/>
  <c r="M60" i="1" s="1"/>
  <c r="O60" i="1"/>
  <c r="K56" i="1"/>
  <c r="L56" i="1" s="1"/>
  <c r="M56" i="1" s="1"/>
  <c r="O56" i="1"/>
  <c r="N42" i="1"/>
  <c r="P42" i="1"/>
  <c r="K21" i="1"/>
  <c r="L21" i="1" s="1"/>
  <c r="M21" i="1" s="1"/>
  <c r="O21" i="1"/>
  <c r="K8" i="1"/>
  <c r="O8" i="1"/>
  <c r="P62" i="1"/>
  <c r="P58" i="1"/>
  <c r="P54" i="1"/>
  <c r="N52" i="1"/>
  <c r="P50" i="1"/>
  <c r="K47" i="1"/>
  <c r="P44" i="1"/>
  <c r="O33" i="1"/>
  <c r="N32" i="1"/>
  <c r="K19" i="1"/>
  <c r="P17" i="1"/>
  <c r="N16" i="1"/>
  <c r="O13" i="1"/>
  <c r="N9" i="1"/>
  <c r="N62" i="1"/>
  <c r="N58" i="1"/>
  <c r="N54" i="1"/>
  <c r="N44" i="1"/>
  <c r="N40" i="1"/>
  <c r="N37" i="1"/>
  <c r="N36" i="1"/>
  <c r="P25" i="1"/>
  <c r="P45" i="1"/>
  <c r="O44" i="1"/>
  <c r="L40" i="1"/>
  <c r="M40" i="1" s="1"/>
  <c r="L36" i="1"/>
  <c r="M36" i="1" s="1"/>
  <c r="O27" i="1"/>
  <c r="P20" i="1"/>
  <c r="L17" i="1"/>
  <c r="M17" i="1" s="1"/>
  <c r="O48" i="1"/>
  <c r="P34" i="1"/>
  <c r="N20" i="1"/>
  <c r="P9" i="1"/>
  <c r="P8" i="1"/>
  <c r="M53" i="1"/>
  <c r="O31" i="1"/>
  <c r="O20" i="1"/>
  <c r="O11" i="1"/>
  <c r="O7" i="1"/>
  <c r="O5" i="1"/>
  <c r="O59" i="1"/>
  <c r="O55" i="1"/>
  <c r="O51" i="1"/>
  <c r="O49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N45" i="1"/>
  <c r="L45" i="1"/>
  <c r="M45" i="1" s="1"/>
  <c r="K10" i="1"/>
  <c r="O10" i="1"/>
  <c r="K62" i="1"/>
  <c r="L62" i="1" s="1"/>
  <c r="M62" i="1" s="1"/>
  <c r="O62" i="1"/>
  <c r="N61" i="1"/>
  <c r="L61" i="1"/>
  <c r="M61" i="1" s="1"/>
  <c r="K58" i="1"/>
  <c r="L58" i="1" s="1"/>
  <c r="M58" i="1" s="1"/>
  <c r="O58" i="1"/>
  <c r="N57" i="1"/>
  <c r="L57" i="1"/>
  <c r="M57" i="1" s="1"/>
  <c r="K54" i="1"/>
  <c r="L54" i="1" s="1"/>
  <c r="M54" i="1" s="1"/>
  <c r="O54" i="1"/>
  <c r="N27" i="1"/>
  <c r="P27" i="1"/>
  <c r="L25" i="1"/>
  <c r="M25" i="1" s="1"/>
  <c r="K22" i="1"/>
  <c r="O22" i="1"/>
  <c r="N19" i="1"/>
  <c r="P19" i="1"/>
  <c r="N41" i="1"/>
  <c r="L41" i="1"/>
  <c r="M41" i="1" s="1"/>
  <c r="N31" i="1"/>
  <c r="P31" i="1"/>
  <c r="L59" i="1"/>
  <c r="M59" i="1" s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N55" i="1"/>
  <c r="L51" i="1"/>
  <c r="M51" i="1" s="1"/>
  <c r="N51" i="1"/>
  <c r="K14" i="1"/>
  <c r="O14" i="1"/>
  <c r="K46" i="1"/>
  <c r="L46" i="1" s="1"/>
  <c r="M46" i="1" s="1"/>
  <c r="O46" i="1"/>
  <c r="K42" i="1"/>
  <c r="O42" i="1"/>
  <c r="K38" i="1"/>
  <c r="L38" i="1" s="1"/>
  <c r="M38" i="1" s="1"/>
  <c r="O38" i="1"/>
  <c r="K18" i="1"/>
  <c r="O18" i="1"/>
  <c r="K50" i="1"/>
  <c r="L50" i="1" s="1"/>
  <c r="M50" i="1" s="1"/>
  <c r="O50" i="1"/>
  <c r="L11" i="1"/>
  <c r="M11" i="1" s="1"/>
  <c r="L4" i="1"/>
  <c r="M4" i="1" s="1"/>
  <c r="L15" i="1"/>
  <c r="M15" i="1" s="1"/>
  <c r="N22" i="1"/>
  <c r="N18" i="1"/>
  <c r="N14" i="1"/>
  <c r="N10" i="1"/>
  <c r="N6" i="1"/>
  <c r="K52" i="1"/>
  <c r="K48" i="1"/>
  <c r="L48" i="1" s="1"/>
  <c r="M48" i="1" s="1"/>
  <c r="K44" i="1"/>
  <c r="L44" i="1" s="1"/>
  <c r="M44" i="1" s="1"/>
  <c r="K32" i="1"/>
  <c r="K24" i="1"/>
  <c r="L24" i="1" s="1"/>
  <c r="M24" i="1" s="1"/>
  <c r="K20" i="1"/>
  <c r="L20" i="1" s="1"/>
  <c r="M20" i="1" s="1"/>
  <c r="N3" i="1"/>
  <c r="P3" i="1"/>
  <c r="L8" i="1" l="1"/>
  <c r="M8" i="1" s="1"/>
  <c r="L47" i="1"/>
  <c r="M47" i="1" s="1"/>
  <c r="L42" i="1"/>
  <c r="M42" i="1" s="1"/>
  <c r="L32" i="1"/>
  <c r="M32" i="1" s="1"/>
  <c r="L49" i="1"/>
  <c r="M49" i="1" s="1"/>
  <c r="N35" i="1"/>
  <c r="N47" i="1"/>
  <c r="L6" i="1"/>
  <c r="M6" i="1" s="1"/>
  <c r="N7" i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L52" i="1"/>
  <c r="M52" i="1" s="1"/>
  <c r="N8" i="1"/>
  <c r="N15" i="1"/>
  <c r="N11" i="1"/>
  <c r="L31" i="1"/>
  <c r="M31" i="1" s="1"/>
  <c r="L55" i="1"/>
  <c r="M55" i="1" s="1"/>
  <c r="N43" i="1"/>
  <c r="L18" i="1"/>
  <c r="M18" i="1" s="1"/>
  <c r="N23" i="1"/>
  <c r="L27" i="1"/>
  <c r="M27" i="1" s="1"/>
  <c r="N59" i="1"/>
  <c r="L22" i="1"/>
  <c r="M22" i="1" s="1"/>
  <c r="L39" i="1"/>
  <c r="M39" i="1" s="1"/>
  <c r="L14" i="1"/>
  <c r="M14" i="1" s="1"/>
</calcChain>
</file>

<file path=xl/sharedStrings.xml><?xml version="1.0" encoding="utf-8"?>
<sst xmlns="http://schemas.openxmlformats.org/spreadsheetml/2006/main" count="26" uniqueCount="20">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</sst>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92200323542043E-2"/>
          <c:y val="0.10039531599469624"/>
          <c:w val="0.94026125824910656"/>
          <c:h val="0.84305274230385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True Stress</c:v>
                </c:pt>
              </c:strCache>
            </c:strRef>
          </c:tx>
          <c:yVal>
            <c:numRef>
              <c:f>Sheet1!$M$3:$M$64</c:f>
              <c:numCache>
                <c:formatCode>0.000</c:formatCode>
                <c:ptCount val="62"/>
                <c:pt idx="0">
                  <c:v>0.34274622720000009</c:v>
                </c:pt>
                <c:pt idx="1">
                  <c:v>0.51518039039999997</c:v>
                </c:pt>
                <c:pt idx="2">
                  <c:v>0.90046905599999993</c:v>
                </c:pt>
                <c:pt idx="3">
                  <c:v>1.3942756800000002</c:v>
                </c:pt>
                <c:pt idx="4">
                  <c:v>1.890049536</c:v>
                </c:pt>
                <c:pt idx="5">
                  <c:v>2.5492449119999998</c:v>
                </c:pt>
                <c:pt idx="6">
                  <c:v>3.3463872000000001</c:v>
                </c:pt>
                <c:pt idx="7">
                  <c:v>4.2155479680000001</c:v>
                </c:pt>
                <c:pt idx="8">
                  <c:v>5.1979229376000005</c:v>
                </c:pt>
                <c:pt idx="9">
                  <c:v>6.3087142080000005</c:v>
                </c:pt>
                <c:pt idx="10">
                  <c:v>7.4947939584000016</c:v>
                </c:pt>
                <c:pt idx="11">
                  <c:v>8.7033692160000005</c:v>
                </c:pt>
                <c:pt idx="12">
                  <c:v>9.8782629504000017</c:v>
                </c:pt>
                <c:pt idx="13">
                  <c:v>10.882758816000001</c:v>
                </c:pt>
                <c:pt idx="14">
                  <c:v>11.824073049600001</c:v>
                </c:pt>
                <c:pt idx="15">
                  <c:v>12.577356528000001</c:v>
                </c:pt>
                <c:pt idx="16">
                  <c:v>13.180100716800002</c:v>
                </c:pt>
                <c:pt idx="17">
                  <c:v>13.540330195200001</c:v>
                </c:pt>
                <c:pt idx="18">
                  <c:v>13.735868870400003</c:v>
                </c:pt>
                <c:pt idx="19">
                  <c:v>13.776059001600002</c:v>
                </c:pt>
                <c:pt idx="20">
                  <c:v>13.7083119264</c:v>
                </c:pt>
                <c:pt idx="21">
                  <c:v>13.467720499200002</c:v>
                </c:pt>
                <c:pt idx="22">
                  <c:v>12.995136960000002</c:v>
                </c:pt>
                <c:pt idx="23">
                  <c:v>12.368510784000001</c:v>
                </c:pt>
                <c:pt idx="24">
                  <c:v>11.643386976000002</c:v>
                </c:pt>
                <c:pt idx="25">
                  <c:v>10.872280166400003</c:v>
                </c:pt>
                <c:pt idx="26">
                  <c:v>10.084533503999999</c:v>
                </c:pt>
                <c:pt idx="27">
                  <c:v>9.2937941376000008</c:v>
                </c:pt>
                <c:pt idx="28">
                  <c:v>8.529290112</c:v>
                </c:pt>
                <c:pt idx="29">
                  <c:v>7.7894350848</c:v>
                </c:pt>
                <c:pt idx="30">
                  <c:v>7.1169535680000005</c:v>
                </c:pt>
                <c:pt idx="31">
                  <c:v>6.4693219584000001</c:v>
                </c:pt>
                <c:pt idx="32">
                  <c:v>5.8752764927999994</c:v>
                </c:pt>
                <c:pt idx="33">
                  <c:v>5.3067213311999994</c:v>
                </c:pt>
                <c:pt idx="34">
                  <c:v>4.792214822400001</c:v>
                </c:pt>
                <c:pt idx="35">
                  <c:v>4.3031400192000007</c:v>
                </c:pt>
                <c:pt idx="36">
                  <c:v>3.8545106688000002</c:v>
                </c:pt>
                <c:pt idx="37">
                  <c:v>3.4463445600000004</c:v>
                </c:pt>
                <c:pt idx="38">
                  <c:v>3.0495789791999997</c:v>
                </c:pt>
                <c:pt idx="39">
                  <c:v>2.7086430240000001</c:v>
                </c:pt>
                <c:pt idx="40">
                  <c:v>2.3794298880000002</c:v>
                </c:pt>
                <c:pt idx="41">
                  <c:v>2.0921093759999998</c:v>
                </c:pt>
                <c:pt idx="42">
                  <c:v>1.8171698688000002</c:v>
                </c:pt>
                <c:pt idx="43">
                  <c:v>1.5849036000000001</c:v>
                </c:pt>
                <c:pt idx="44">
                  <c:v>1.3654578240000002</c:v>
                </c:pt>
                <c:pt idx="45">
                  <c:v>1.1742679872000001</c:v>
                </c:pt>
                <c:pt idx="46">
                  <c:v>0.99643439999999994</c:v>
                </c:pt>
                <c:pt idx="47">
                  <c:v>0.84756830400000016</c:v>
                </c:pt>
                <c:pt idx="48">
                  <c:v>0.71262979199999998</c:v>
                </c:pt>
                <c:pt idx="49">
                  <c:v>0.59183546879999993</c:v>
                </c:pt>
                <c:pt idx="50">
                  <c:v>0.48537577919999997</c:v>
                </c:pt>
                <c:pt idx="51">
                  <c:v>0.39352488000000002</c:v>
                </c:pt>
                <c:pt idx="52">
                  <c:v>0.31651507200000001</c:v>
                </c:pt>
                <c:pt idx="53">
                  <c:v>0.25458493440000002</c:v>
                </c:pt>
                <c:pt idx="54">
                  <c:v>0.20796572160000001</c:v>
                </c:pt>
                <c:pt idx="55">
                  <c:v>0.17691484800000001</c:v>
                </c:pt>
                <c:pt idx="56">
                  <c:v>0.14552075520000002</c:v>
                </c:pt>
                <c:pt idx="57">
                  <c:v>0.13003822080000002</c:v>
                </c:pt>
                <c:pt idx="58">
                  <c:v>0.1143840768</c:v>
                </c:pt>
                <c:pt idx="59">
                  <c:v>9.8558323199999992E-2</c:v>
                </c:pt>
                <c:pt idx="60">
                  <c:v>13.776059001600002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04-4DB8-9C77-E1A8F9E7F467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Stress Engineer</c:v>
                </c:pt>
              </c:strCache>
            </c:strRef>
          </c:tx>
          <c:yVal>
            <c:numRef>
              <c:f>Sheet1!$O$3:$O$64</c:f>
              <c:numCache>
                <c:formatCode>0.000</c:formatCode>
                <c:ptCount val="62"/>
                <c:pt idx="0">
                  <c:v>0.34008000000000005</c:v>
                </c:pt>
                <c:pt idx="1">
                  <c:v>0.51012000000000002</c:v>
                </c:pt>
                <c:pt idx="2">
                  <c:v>0.88944000000000001</c:v>
                </c:pt>
                <c:pt idx="3">
                  <c:v>1.3734000000000002</c:v>
                </c:pt>
                <c:pt idx="4">
                  <c:v>1.8573599999999999</c:v>
                </c:pt>
                <c:pt idx="5">
                  <c:v>2.4982800000000003</c:v>
                </c:pt>
                <c:pt idx="6">
                  <c:v>3.27</c:v>
                </c:pt>
                <c:pt idx="7">
                  <c:v>4.1071200000000001</c:v>
                </c:pt>
                <c:pt idx="8">
                  <c:v>5.0488800000000005</c:v>
                </c:pt>
                <c:pt idx="9">
                  <c:v>6.1083600000000011</c:v>
                </c:pt>
                <c:pt idx="10">
                  <c:v>7.2332400000000003</c:v>
                </c:pt>
                <c:pt idx="11">
                  <c:v>8.3712</c:v>
                </c:pt>
                <c:pt idx="12">
                  <c:v>9.4699200000000019</c:v>
                </c:pt>
                <c:pt idx="13">
                  <c:v>10.398600000000002</c:v>
                </c:pt>
                <c:pt idx="14">
                  <c:v>11.26188</c:v>
                </c:pt>
                <c:pt idx="15">
                  <c:v>11.94204</c:v>
                </c:pt>
                <c:pt idx="16">
                  <c:v>12.478320000000002</c:v>
                </c:pt>
                <c:pt idx="17">
                  <c:v>12.79224</c:v>
                </c:pt>
                <c:pt idx="18">
                  <c:v>12.96228</c:v>
                </c:pt>
                <c:pt idx="19">
                  <c:v>12.988440000000001</c:v>
                </c:pt>
                <c:pt idx="20">
                  <c:v>12.909960000000002</c:v>
                </c:pt>
                <c:pt idx="21">
                  <c:v>12.661440000000001</c:v>
                </c:pt>
                <c:pt idx="22">
                  <c:v>12.19056</c:v>
                </c:pt>
                <c:pt idx="23">
                  <c:v>11.575800000000001</c:v>
                </c:pt>
                <c:pt idx="24">
                  <c:v>10.869479999999999</c:v>
                </c:pt>
                <c:pt idx="25">
                  <c:v>10.123920000000002</c:v>
                </c:pt>
                <c:pt idx="26">
                  <c:v>9.3652800000000003</c:v>
                </c:pt>
                <c:pt idx="27">
                  <c:v>8.6066400000000005</c:v>
                </c:pt>
                <c:pt idx="28">
                  <c:v>7.8741599999999998</c:v>
                </c:pt>
                <c:pt idx="29">
                  <c:v>7.1678399999999991</c:v>
                </c:pt>
                <c:pt idx="30">
                  <c:v>6.5269200000000005</c:v>
                </c:pt>
                <c:pt idx="31">
                  <c:v>5.9121600000000001</c:v>
                </c:pt>
                <c:pt idx="32">
                  <c:v>5.3497199999999996</c:v>
                </c:pt>
                <c:pt idx="33">
                  <c:v>4.8134399999999999</c:v>
                </c:pt>
                <c:pt idx="34">
                  <c:v>4.3294800000000002</c:v>
                </c:pt>
                <c:pt idx="35">
                  <c:v>3.8716800000000005</c:v>
                </c:pt>
                <c:pt idx="36">
                  <c:v>3.4531199999999997</c:v>
                </c:pt>
                <c:pt idx="37">
                  <c:v>3.0738000000000003</c:v>
                </c:pt>
                <c:pt idx="38">
                  <c:v>2.70756</c:v>
                </c:pt>
                <c:pt idx="39">
                  <c:v>2.3936400000000004</c:v>
                </c:pt>
                <c:pt idx="40">
                  <c:v>2.0928</c:v>
                </c:pt>
                <c:pt idx="41">
                  <c:v>1.8311999999999999</c:v>
                </c:pt>
                <c:pt idx="42">
                  <c:v>1.5826800000000001</c:v>
                </c:pt>
                <c:pt idx="43">
                  <c:v>1.3734000000000002</c:v>
                </c:pt>
                <c:pt idx="44">
                  <c:v>1.1772</c:v>
                </c:pt>
                <c:pt idx="45">
                  <c:v>1.0071600000000001</c:v>
                </c:pt>
                <c:pt idx="46">
                  <c:v>0.85019999999999996</c:v>
                </c:pt>
                <c:pt idx="47">
                  <c:v>0.71940000000000004</c:v>
                </c:pt>
                <c:pt idx="48">
                  <c:v>0.60167999999999999</c:v>
                </c:pt>
                <c:pt idx="49">
                  <c:v>0.49703999999999998</c:v>
                </c:pt>
                <c:pt idx="50">
                  <c:v>0.40548000000000001</c:v>
                </c:pt>
                <c:pt idx="51">
                  <c:v>0.32700000000000001</c:v>
                </c:pt>
                <c:pt idx="52">
                  <c:v>0.2616</c:v>
                </c:pt>
                <c:pt idx="53">
                  <c:v>0.20928000000000002</c:v>
                </c:pt>
                <c:pt idx="54">
                  <c:v>0.17004000000000002</c:v>
                </c:pt>
                <c:pt idx="55">
                  <c:v>0.14388000000000004</c:v>
                </c:pt>
                <c:pt idx="56">
                  <c:v>0.11772000000000001</c:v>
                </c:pt>
                <c:pt idx="57">
                  <c:v>0.10464000000000001</c:v>
                </c:pt>
                <c:pt idx="58">
                  <c:v>9.1560000000000002E-2</c:v>
                </c:pt>
                <c:pt idx="59">
                  <c:v>7.8480000000000008E-2</c:v>
                </c:pt>
                <c:pt idx="60">
                  <c:v>12.988440000000001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04-4DB8-9C77-E1A8F9E7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56032"/>
        <c:axId val="76957952"/>
      </c:scatterChart>
      <c:valAx>
        <c:axId val="769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957952"/>
        <c:crosses val="autoZero"/>
        <c:crossBetween val="midCat"/>
      </c:valAx>
      <c:valAx>
        <c:axId val="769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5603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34</xdr:col>
      <xdr:colOff>485775</xdr:colOff>
      <xdr:row>27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41D4BE3-15CA-4A6A-8F65-E7DB76DA4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tabSelected="1" topLeftCell="B48" zoomScale="123" workbookViewId="0">
      <selection activeCell="O48" sqref="O1:O1048576"/>
    </sheetView>
  </sheetViews>
  <sheetFormatPr defaultRowHeight="14.4" x14ac:dyDescent="0.3"/>
  <cols>
    <col min="5" max="8" width="9.88671875" customWidth="1"/>
  </cols>
  <sheetData>
    <row r="1" spans="1:16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</row>
    <row r="2" spans="1:16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</row>
    <row r="3" spans="1:16" x14ac:dyDescent="0.3">
      <c r="A3">
        <v>2.6</v>
      </c>
      <c r="B3">
        <v>0.98</v>
      </c>
      <c r="D3" s="12">
        <f>A3*9.81</f>
        <v>25.506000000000004</v>
      </c>
      <c r="E3" s="13">
        <f>B3</f>
        <v>0.98</v>
      </c>
      <c r="F3" s="14">
        <v>125</v>
      </c>
      <c r="G3" s="12">
        <f>F3+E3</f>
        <v>125.98</v>
      </c>
      <c r="H3" s="15">
        <v>3</v>
      </c>
      <c r="I3" s="15">
        <v>25</v>
      </c>
      <c r="J3" s="13">
        <f t="shared" ref="J3:J62" si="0">H3*I3</f>
        <v>75</v>
      </c>
      <c r="K3" s="12">
        <f t="shared" ref="K3:K62" si="1">F3*J3</f>
        <v>9375</v>
      </c>
      <c r="L3" s="13">
        <f t="shared" ref="L3:L62" si="2">K3/G3</f>
        <v>74.416574059374497</v>
      </c>
      <c r="M3" s="13">
        <f t="shared" ref="M3:M62" si="3">D3/L3</f>
        <v>0.34274622720000009</v>
      </c>
      <c r="N3" s="13">
        <f t="shared" ref="N3:N62" si="4">E3/G3</f>
        <v>7.779012541673281E-3</v>
      </c>
      <c r="O3" s="13">
        <f t="shared" ref="O3:O62" si="5">D3/J3</f>
        <v>0.34008000000000005</v>
      </c>
      <c r="P3" s="13">
        <f t="shared" ref="P3:P62" si="6">E3/F3</f>
        <v>7.8399999999999997E-3</v>
      </c>
    </row>
    <row r="4" spans="1:16" x14ac:dyDescent="0.3">
      <c r="A4">
        <v>3.9</v>
      </c>
      <c r="B4">
        <v>1.24</v>
      </c>
      <c r="D4" s="12">
        <f t="shared" ref="D4:D62" si="7">A4*9.81</f>
        <v>38.259</v>
      </c>
      <c r="E4" s="13">
        <f t="shared" ref="E4:E62" si="8">B4</f>
        <v>1.24</v>
      </c>
      <c r="F4" s="14">
        <v>125</v>
      </c>
      <c r="G4" s="12">
        <f t="shared" ref="G4:G62" si="9">F4+E4</f>
        <v>126.24</v>
      </c>
      <c r="H4" s="15">
        <v>3</v>
      </c>
      <c r="I4" s="15">
        <v>25</v>
      </c>
      <c r="J4" s="13">
        <f t="shared" si="0"/>
        <v>75</v>
      </c>
      <c r="K4" s="12">
        <f t="shared" si="1"/>
        <v>9375</v>
      </c>
      <c r="L4" s="13">
        <f t="shared" si="2"/>
        <v>74.263307984790885</v>
      </c>
      <c r="M4" s="13">
        <f t="shared" si="3"/>
        <v>0.51518039039999997</v>
      </c>
      <c r="N4" s="13">
        <f t="shared" si="4"/>
        <v>9.8225602027883392E-3</v>
      </c>
      <c r="O4" s="13">
        <f t="shared" si="5"/>
        <v>0.51012000000000002</v>
      </c>
      <c r="P4" s="13">
        <f t="shared" si="6"/>
        <v>9.92E-3</v>
      </c>
    </row>
    <row r="5" spans="1:16" x14ac:dyDescent="0.3">
      <c r="A5">
        <v>6.8</v>
      </c>
      <c r="B5">
        <v>1.55</v>
      </c>
      <c r="D5" s="12">
        <f t="shared" si="7"/>
        <v>66.707999999999998</v>
      </c>
      <c r="E5" s="13">
        <f t="shared" si="8"/>
        <v>1.55</v>
      </c>
      <c r="F5" s="14">
        <v>125</v>
      </c>
      <c r="G5" s="12">
        <f t="shared" si="9"/>
        <v>126.55</v>
      </c>
      <c r="H5" s="15">
        <v>3</v>
      </c>
      <c r="I5" s="15">
        <v>25</v>
      </c>
      <c r="J5" s="13">
        <f t="shared" si="0"/>
        <v>75</v>
      </c>
      <c r="K5" s="12">
        <f t="shared" si="1"/>
        <v>9375</v>
      </c>
      <c r="L5" s="13">
        <f t="shared" si="2"/>
        <v>74.081390754642442</v>
      </c>
      <c r="M5" s="13">
        <f t="shared" si="3"/>
        <v>0.90046905599999993</v>
      </c>
      <c r="N5" s="13">
        <f t="shared" si="4"/>
        <v>1.2248123271434217E-2</v>
      </c>
      <c r="O5" s="13">
        <f t="shared" si="5"/>
        <v>0.88944000000000001</v>
      </c>
      <c r="P5" s="13">
        <f t="shared" si="6"/>
        <v>1.24E-2</v>
      </c>
    </row>
    <row r="6" spans="1:16" x14ac:dyDescent="0.3">
      <c r="A6">
        <v>10.5</v>
      </c>
      <c r="B6">
        <v>1.9</v>
      </c>
      <c r="D6" s="12">
        <f t="shared" si="7"/>
        <v>103.00500000000001</v>
      </c>
      <c r="E6" s="13">
        <f t="shared" si="8"/>
        <v>1.9</v>
      </c>
      <c r="F6" s="14">
        <v>125</v>
      </c>
      <c r="G6" s="12">
        <f t="shared" si="9"/>
        <v>126.9</v>
      </c>
      <c r="H6" s="15">
        <v>3</v>
      </c>
      <c r="I6" s="15">
        <v>25</v>
      </c>
      <c r="J6" s="13">
        <f t="shared" si="0"/>
        <v>75</v>
      </c>
      <c r="K6" s="12">
        <f t="shared" si="1"/>
        <v>9375</v>
      </c>
      <c r="L6" s="13">
        <f t="shared" si="2"/>
        <v>73.877068557919614</v>
      </c>
      <c r="M6" s="13">
        <f t="shared" si="3"/>
        <v>1.3942756800000002</v>
      </c>
      <c r="N6" s="13">
        <f t="shared" si="4"/>
        <v>1.4972419227738376E-2</v>
      </c>
      <c r="O6" s="13">
        <f t="shared" si="5"/>
        <v>1.3734000000000002</v>
      </c>
      <c r="P6" s="13">
        <f t="shared" si="6"/>
        <v>1.52E-2</v>
      </c>
    </row>
    <row r="7" spans="1:16" x14ac:dyDescent="0.3">
      <c r="A7">
        <v>14.2</v>
      </c>
      <c r="B7">
        <v>2.2000000000000002</v>
      </c>
      <c r="D7" s="12">
        <f t="shared" si="7"/>
        <v>139.30199999999999</v>
      </c>
      <c r="E7" s="13">
        <f t="shared" si="8"/>
        <v>2.2000000000000002</v>
      </c>
      <c r="F7" s="14">
        <v>125</v>
      </c>
      <c r="G7" s="12">
        <f t="shared" si="9"/>
        <v>127.2</v>
      </c>
      <c r="H7" s="15">
        <v>3</v>
      </c>
      <c r="I7" s="15">
        <v>25</v>
      </c>
      <c r="J7" s="13">
        <f t="shared" si="0"/>
        <v>75</v>
      </c>
      <c r="K7" s="12">
        <f t="shared" si="1"/>
        <v>9375</v>
      </c>
      <c r="L7" s="13">
        <f t="shared" si="2"/>
        <v>73.702830188679243</v>
      </c>
      <c r="M7" s="13">
        <f t="shared" si="3"/>
        <v>1.890049536</v>
      </c>
      <c r="N7" s="13">
        <f t="shared" si="4"/>
        <v>1.7295597484276729E-2</v>
      </c>
      <c r="O7" s="13">
        <f t="shared" si="5"/>
        <v>1.8573599999999999</v>
      </c>
      <c r="P7" s="13">
        <f t="shared" si="6"/>
        <v>1.7600000000000001E-2</v>
      </c>
    </row>
    <row r="8" spans="1:16" x14ac:dyDescent="0.3">
      <c r="A8">
        <v>19.100000000000001</v>
      </c>
      <c r="B8">
        <v>2.5499999999999998</v>
      </c>
      <c r="D8" s="12">
        <f t="shared" si="7"/>
        <v>187.37100000000001</v>
      </c>
      <c r="E8" s="13">
        <f t="shared" si="8"/>
        <v>2.5499999999999998</v>
      </c>
      <c r="F8" s="14">
        <v>125</v>
      </c>
      <c r="G8" s="12">
        <f t="shared" si="9"/>
        <v>127.55</v>
      </c>
      <c r="H8" s="15">
        <v>3</v>
      </c>
      <c r="I8" s="15">
        <v>25</v>
      </c>
      <c r="J8" s="13">
        <f t="shared" si="0"/>
        <v>75</v>
      </c>
      <c r="K8" s="12">
        <f t="shared" si="1"/>
        <v>9375</v>
      </c>
      <c r="L8" s="13">
        <f t="shared" si="2"/>
        <v>73.500588004704042</v>
      </c>
      <c r="M8" s="13">
        <f t="shared" si="3"/>
        <v>2.5492449119999998</v>
      </c>
      <c r="N8" s="13">
        <f t="shared" si="4"/>
        <v>1.9992159937279496E-2</v>
      </c>
      <c r="O8" s="13">
        <f t="shared" si="5"/>
        <v>2.4982800000000003</v>
      </c>
      <c r="P8" s="13">
        <f t="shared" si="6"/>
        <v>2.0399999999999998E-2</v>
      </c>
    </row>
    <row r="9" spans="1:16" x14ac:dyDescent="0.3">
      <c r="A9">
        <v>25</v>
      </c>
      <c r="B9">
        <v>2.92</v>
      </c>
      <c r="D9" s="12">
        <f t="shared" si="7"/>
        <v>245.25</v>
      </c>
      <c r="E9" s="13">
        <f t="shared" si="8"/>
        <v>2.92</v>
      </c>
      <c r="F9" s="14">
        <v>125</v>
      </c>
      <c r="G9" s="12">
        <f t="shared" si="9"/>
        <v>127.92</v>
      </c>
      <c r="H9" s="15">
        <v>3</v>
      </c>
      <c r="I9" s="15">
        <v>25</v>
      </c>
      <c r="J9" s="13">
        <f t="shared" si="0"/>
        <v>75</v>
      </c>
      <c r="K9" s="12">
        <f t="shared" si="1"/>
        <v>9375</v>
      </c>
      <c r="L9" s="13">
        <f t="shared" si="2"/>
        <v>73.287992495309567</v>
      </c>
      <c r="M9" s="13">
        <f t="shared" si="3"/>
        <v>3.3463872000000001</v>
      </c>
      <c r="N9" s="13">
        <f t="shared" si="4"/>
        <v>2.2826766729205753E-2</v>
      </c>
      <c r="O9" s="13">
        <f t="shared" si="5"/>
        <v>3.27</v>
      </c>
      <c r="P9" s="13">
        <f t="shared" si="6"/>
        <v>2.3359999999999999E-2</v>
      </c>
    </row>
    <row r="10" spans="1:16" x14ac:dyDescent="0.3">
      <c r="A10">
        <v>31.4</v>
      </c>
      <c r="B10">
        <v>3.3</v>
      </c>
      <c r="D10" s="12">
        <f t="shared" si="7"/>
        <v>308.03399999999999</v>
      </c>
      <c r="E10" s="13">
        <f t="shared" si="8"/>
        <v>3.3</v>
      </c>
      <c r="F10" s="14">
        <v>125</v>
      </c>
      <c r="G10" s="12">
        <f t="shared" si="9"/>
        <v>128.30000000000001</v>
      </c>
      <c r="H10" s="15">
        <v>3</v>
      </c>
      <c r="I10" s="15">
        <v>25</v>
      </c>
      <c r="J10" s="13">
        <f t="shared" si="0"/>
        <v>75</v>
      </c>
      <c r="K10" s="12">
        <f t="shared" si="1"/>
        <v>9375</v>
      </c>
      <c r="L10" s="13">
        <f t="shared" si="2"/>
        <v>73.070927513639901</v>
      </c>
      <c r="M10" s="13">
        <f t="shared" si="3"/>
        <v>4.2155479680000001</v>
      </c>
      <c r="N10" s="13">
        <f t="shared" si="4"/>
        <v>2.5720966484801242E-2</v>
      </c>
      <c r="O10" s="13">
        <f t="shared" si="5"/>
        <v>4.1071200000000001</v>
      </c>
      <c r="P10" s="13">
        <f t="shared" si="6"/>
        <v>2.64E-2</v>
      </c>
    </row>
    <row r="11" spans="1:16" x14ac:dyDescent="0.3">
      <c r="A11">
        <v>38.6</v>
      </c>
      <c r="B11">
        <v>3.69</v>
      </c>
      <c r="D11" s="12">
        <f t="shared" si="7"/>
        <v>378.66600000000005</v>
      </c>
      <c r="E11" s="13">
        <f t="shared" si="8"/>
        <v>3.69</v>
      </c>
      <c r="F11" s="14">
        <v>125</v>
      </c>
      <c r="G11" s="12">
        <f t="shared" si="9"/>
        <v>128.69</v>
      </c>
      <c r="H11" s="15">
        <v>3</v>
      </c>
      <c r="I11" s="15">
        <v>25</v>
      </c>
      <c r="J11" s="13">
        <f t="shared" si="0"/>
        <v>75</v>
      </c>
      <c r="K11" s="12">
        <f t="shared" si="1"/>
        <v>9375</v>
      </c>
      <c r="L11" s="13">
        <f t="shared" si="2"/>
        <v>72.849483254332114</v>
      </c>
      <c r="M11" s="13">
        <f t="shared" si="3"/>
        <v>5.1979229376000005</v>
      </c>
      <c r="N11" s="13">
        <f t="shared" si="4"/>
        <v>2.867355660890512E-2</v>
      </c>
      <c r="O11" s="13">
        <f t="shared" si="5"/>
        <v>5.0488800000000005</v>
      </c>
      <c r="P11" s="13">
        <f t="shared" si="6"/>
        <v>2.9520000000000001E-2</v>
      </c>
    </row>
    <row r="12" spans="1:16" x14ac:dyDescent="0.3">
      <c r="A12">
        <v>46.7</v>
      </c>
      <c r="B12">
        <v>4.0999999999999996</v>
      </c>
      <c r="D12" s="12">
        <f t="shared" si="7"/>
        <v>458.12700000000007</v>
      </c>
      <c r="E12" s="13">
        <f t="shared" si="8"/>
        <v>4.0999999999999996</v>
      </c>
      <c r="F12" s="14">
        <v>125</v>
      </c>
      <c r="G12" s="12">
        <f t="shared" si="9"/>
        <v>129.1</v>
      </c>
      <c r="H12" s="15">
        <v>3</v>
      </c>
      <c r="I12" s="15">
        <v>25</v>
      </c>
      <c r="J12" s="13">
        <f t="shared" si="0"/>
        <v>75</v>
      </c>
      <c r="K12" s="12">
        <f t="shared" si="1"/>
        <v>9375</v>
      </c>
      <c r="L12" s="13">
        <f t="shared" si="2"/>
        <v>72.618125484120839</v>
      </c>
      <c r="M12" s="13">
        <f t="shared" si="3"/>
        <v>6.3087142080000005</v>
      </c>
      <c r="N12" s="13">
        <f t="shared" si="4"/>
        <v>3.1758326878388844E-2</v>
      </c>
      <c r="O12" s="13">
        <f t="shared" si="5"/>
        <v>6.1083600000000011</v>
      </c>
      <c r="P12" s="13">
        <f t="shared" si="6"/>
        <v>3.2799999999999996E-2</v>
      </c>
    </row>
    <row r="13" spans="1:16" x14ac:dyDescent="0.3">
      <c r="A13">
        <v>55.3</v>
      </c>
      <c r="B13">
        <v>4.5199999999999996</v>
      </c>
      <c r="D13" s="12">
        <f t="shared" si="7"/>
        <v>542.49300000000005</v>
      </c>
      <c r="E13" s="13">
        <f t="shared" si="8"/>
        <v>4.5199999999999996</v>
      </c>
      <c r="F13" s="14">
        <v>125</v>
      </c>
      <c r="G13" s="12">
        <f t="shared" si="9"/>
        <v>129.52000000000001</v>
      </c>
      <c r="H13" s="15">
        <v>3</v>
      </c>
      <c r="I13" s="15">
        <v>25</v>
      </c>
      <c r="J13" s="13">
        <f t="shared" si="0"/>
        <v>75</v>
      </c>
      <c r="K13" s="12">
        <f t="shared" si="1"/>
        <v>9375</v>
      </c>
      <c r="L13" s="13">
        <f t="shared" si="2"/>
        <v>72.382643607164908</v>
      </c>
      <c r="M13" s="13">
        <f t="shared" si="3"/>
        <v>7.4947939584000016</v>
      </c>
      <c r="N13" s="13">
        <f t="shared" si="4"/>
        <v>3.4898085237801107E-2</v>
      </c>
      <c r="O13" s="13">
        <f t="shared" si="5"/>
        <v>7.2332400000000003</v>
      </c>
      <c r="P13" s="13">
        <f t="shared" si="6"/>
        <v>3.6159999999999998E-2</v>
      </c>
    </row>
    <row r="14" spans="1:16" x14ac:dyDescent="0.3">
      <c r="A14">
        <v>64</v>
      </c>
      <c r="B14">
        <v>4.96</v>
      </c>
      <c r="D14" s="12">
        <f t="shared" si="7"/>
        <v>627.84</v>
      </c>
      <c r="E14" s="13">
        <f t="shared" si="8"/>
        <v>4.96</v>
      </c>
      <c r="F14" s="14">
        <v>125</v>
      </c>
      <c r="G14" s="12">
        <f t="shared" si="9"/>
        <v>129.96</v>
      </c>
      <c r="H14" s="15">
        <v>3</v>
      </c>
      <c r="I14" s="15">
        <v>25</v>
      </c>
      <c r="J14" s="13">
        <f t="shared" si="0"/>
        <v>75</v>
      </c>
      <c r="K14" s="12">
        <f t="shared" si="1"/>
        <v>9375</v>
      </c>
      <c r="L14" s="13">
        <f t="shared" si="2"/>
        <v>72.137580794090482</v>
      </c>
      <c r="M14" s="13">
        <f t="shared" si="3"/>
        <v>8.7033692160000005</v>
      </c>
      <c r="N14" s="13">
        <f t="shared" si="4"/>
        <v>3.8165589412126805E-2</v>
      </c>
      <c r="O14" s="13">
        <f t="shared" si="5"/>
        <v>8.3712</v>
      </c>
      <c r="P14" s="13">
        <f t="shared" si="6"/>
        <v>3.968E-2</v>
      </c>
    </row>
    <row r="15" spans="1:16" x14ac:dyDescent="0.3">
      <c r="A15">
        <v>72.400000000000006</v>
      </c>
      <c r="B15">
        <v>5.39</v>
      </c>
      <c r="D15" s="12">
        <f t="shared" si="7"/>
        <v>710.24400000000014</v>
      </c>
      <c r="E15" s="13">
        <f t="shared" si="8"/>
        <v>5.39</v>
      </c>
      <c r="F15" s="14">
        <v>125</v>
      </c>
      <c r="G15" s="12">
        <f t="shared" si="9"/>
        <v>130.38999999999999</v>
      </c>
      <c r="H15" s="15">
        <v>3</v>
      </c>
      <c r="I15" s="15">
        <v>25</v>
      </c>
      <c r="J15" s="13">
        <f t="shared" si="0"/>
        <v>75</v>
      </c>
      <c r="K15" s="12">
        <f t="shared" si="1"/>
        <v>9375</v>
      </c>
      <c r="L15" s="13">
        <f t="shared" si="2"/>
        <v>71.899685558708498</v>
      </c>
      <c r="M15" s="13">
        <f t="shared" si="3"/>
        <v>9.8782629504000017</v>
      </c>
      <c r="N15" s="13">
        <f t="shared" si="4"/>
        <v>4.1337525883886804E-2</v>
      </c>
      <c r="O15" s="13">
        <f t="shared" si="5"/>
        <v>9.4699200000000019</v>
      </c>
      <c r="P15" s="13">
        <f t="shared" si="6"/>
        <v>4.3119999999999999E-2</v>
      </c>
    </row>
    <row r="16" spans="1:16" x14ac:dyDescent="0.3">
      <c r="A16">
        <v>79.5</v>
      </c>
      <c r="B16">
        <v>5.82</v>
      </c>
      <c r="D16" s="12">
        <f t="shared" si="7"/>
        <v>779.8950000000001</v>
      </c>
      <c r="E16" s="13">
        <f t="shared" si="8"/>
        <v>5.82</v>
      </c>
      <c r="F16" s="14">
        <v>125</v>
      </c>
      <c r="G16" s="12">
        <f t="shared" si="9"/>
        <v>130.82</v>
      </c>
      <c r="H16" s="15">
        <v>3</v>
      </c>
      <c r="I16" s="15">
        <v>25</v>
      </c>
      <c r="J16" s="13">
        <f t="shared" si="0"/>
        <v>75</v>
      </c>
      <c r="K16" s="12">
        <f t="shared" si="1"/>
        <v>9375</v>
      </c>
      <c r="L16" s="13">
        <f t="shared" si="2"/>
        <v>71.663354227182396</v>
      </c>
      <c r="M16" s="13">
        <f t="shared" si="3"/>
        <v>10.882758816000001</v>
      </c>
      <c r="N16" s="13">
        <f t="shared" si="4"/>
        <v>4.448861030423483E-2</v>
      </c>
      <c r="O16" s="13">
        <f t="shared" si="5"/>
        <v>10.398600000000002</v>
      </c>
      <c r="P16" s="13">
        <f t="shared" si="6"/>
        <v>4.6560000000000004E-2</v>
      </c>
    </row>
    <row r="17" spans="1:16" x14ac:dyDescent="0.3">
      <c r="A17">
        <v>86.1</v>
      </c>
      <c r="B17">
        <v>6.24</v>
      </c>
      <c r="D17" s="12">
        <f t="shared" si="7"/>
        <v>844.64099999999996</v>
      </c>
      <c r="E17" s="13">
        <f t="shared" si="8"/>
        <v>6.24</v>
      </c>
      <c r="F17" s="14">
        <v>125</v>
      </c>
      <c r="G17" s="12">
        <f t="shared" si="9"/>
        <v>131.24</v>
      </c>
      <c r="H17" s="15">
        <v>3</v>
      </c>
      <c r="I17" s="15">
        <v>25</v>
      </c>
      <c r="J17" s="13">
        <f t="shared" si="0"/>
        <v>75</v>
      </c>
      <c r="K17" s="12">
        <f t="shared" si="1"/>
        <v>9375</v>
      </c>
      <c r="L17" s="13">
        <f t="shared" si="2"/>
        <v>71.434014020115811</v>
      </c>
      <c r="M17" s="13">
        <f t="shared" si="3"/>
        <v>11.824073049600001</v>
      </c>
      <c r="N17" s="13">
        <f t="shared" si="4"/>
        <v>4.754647973178909E-2</v>
      </c>
      <c r="O17" s="13">
        <f t="shared" si="5"/>
        <v>11.26188</v>
      </c>
      <c r="P17" s="13">
        <f t="shared" si="6"/>
        <v>4.9919999999999999E-2</v>
      </c>
    </row>
    <row r="18" spans="1:16" x14ac:dyDescent="0.3">
      <c r="A18">
        <v>91.3</v>
      </c>
      <c r="B18">
        <v>6.65</v>
      </c>
      <c r="D18" s="12">
        <f t="shared" si="7"/>
        <v>895.65300000000002</v>
      </c>
      <c r="E18" s="13">
        <f t="shared" si="8"/>
        <v>6.65</v>
      </c>
      <c r="F18" s="14">
        <v>125</v>
      </c>
      <c r="G18" s="12">
        <f t="shared" si="9"/>
        <v>131.65</v>
      </c>
      <c r="H18" s="15">
        <v>3</v>
      </c>
      <c r="I18" s="15">
        <v>25</v>
      </c>
      <c r="J18" s="13">
        <f t="shared" si="0"/>
        <v>75</v>
      </c>
      <c r="K18" s="12">
        <f t="shared" si="1"/>
        <v>9375</v>
      </c>
      <c r="L18" s="13">
        <f t="shared" si="2"/>
        <v>71.211545765286743</v>
      </c>
      <c r="M18" s="13">
        <f t="shared" si="3"/>
        <v>12.577356528000001</v>
      </c>
      <c r="N18" s="13">
        <f t="shared" si="4"/>
        <v>5.0512723129510065E-2</v>
      </c>
      <c r="O18" s="13">
        <f t="shared" si="5"/>
        <v>11.94204</v>
      </c>
      <c r="P18" s="13">
        <f t="shared" si="6"/>
        <v>5.3200000000000004E-2</v>
      </c>
    </row>
    <row r="19" spans="1:16" x14ac:dyDescent="0.3">
      <c r="A19">
        <v>95.4</v>
      </c>
      <c r="B19">
        <v>7.03</v>
      </c>
      <c r="D19" s="12">
        <f t="shared" si="7"/>
        <v>935.87400000000014</v>
      </c>
      <c r="E19" s="13">
        <f t="shared" si="8"/>
        <v>7.03</v>
      </c>
      <c r="F19" s="14">
        <v>125</v>
      </c>
      <c r="G19" s="12">
        <f t="shared" si="9"/>
        <v>132.03</v>
      </c>
      <c r="H19" s="15">
        <v>3</v>
      </c>
      <c r="I19" s="15">
        <v>25</v>
      </c>
      <c r="J19" s="13">
        <f t="shared" si="0"/>
        <v>75</v>
      </c>
      <c r="K19" s="12">
        <f t="shared" si="1"/>
        <v>9375</v>
      </c>
      <c r="L19" s="13">
        <f t="shared" si="2"/>
        <v>71.006589411497387</v>
      </c>
      <c r="M19" s="13">
        <f t="shared" si="3"/>
        <v>13.180100716800002</v>
      </c>
      <c r="N19" s="13">
        <f t="shared" si="4"/>
        <v>5.3245474513368175E-2</v>
      </c>
      <c r="O19" s="13">
        <f t="shared" si="5"/>
        <v>12.478320000000002</v>
      </c>
      <c r="P19" s="13">
        <f t="shared" si="6"/>
        <v>5.6240000000000005E-2</v>
      </c>
    </row>
    <row r="20" spans="1:16" x14ac:dyDescent="0.3">
      <c r="A20">
        <v>97.8</v>
      </c>
      <c r="B20">
        <v>7.31</v>
      </c>
      <c r="D20" s="12">
        <f t="shared" si="7"/>
        <v>959.41800000000001</v>
      </c>
      <c r="E20" s="13">
        <f t="shared" si="8"/>
        <v>7.31</v>
      </c>
      <c r="F20" s="14">
        <v>125</v>
      </c>
      <c r="G20" s="12">
        <f t="shared" si="9"/>
        <v>132.31</v>
      </c>
      <c r="H20" s="15">
        <v>3</v>
      </c>
      <c r="I20" s="15">
        <v>25</v>
      </c>
      <c r="J20" s="13">
        <f t="shared" si="0"/>
        <v>75</v>
      </c>
      <c r="K20" s="12">
        <f t="shared" si="1"/>
        <v>9375</v>
      </c>
      <c r="L20" s="13">
        <f t="shared" si="2"/>
        <v>70.856322273448711</v>
      </c>
      <c r="M20" s="13">
        <f t="shared" si="3"/>
        <v>13.540330195200001</v>
      </c>
      <c r="N20" s="13">
        <f t="shared" si="4"/>
        <v>5.5249036354017074E-2</v>
      </c>
      <c r="O20" s="13">
        <f t="shared" si="5"/>
        <v>12.79224</v>
      </c>
      <c r="P20" s="13">
        <f t="shared" si="6"/>
        <v>5.8479999999999997E-2</v>
      </c>
    </row>
    <row r="21" spans="1:16" x14ac:dyDescent="0.3">
      <c r="A21">
        <v>99.1</v>
      </c>
      <c r="B21">
        <v>7.46</v>
      </c>
      <c r="D21" s="12">
        <f t="shared" si="7"/>
        <v>972.17100000000005</v>
      </c>
      <c r="E21" s="13">
        <f t="shared" si="8"/>
        <v>7.46</v>
      </c>
      <c r="F21" s="14">
        <v>125</v>
      </c>
      <c r="G21" s="12">
        <f t="shared" si="9"/>
        <v>132.46</v>
      </c>
      <c r="H21" s="15">
        <v>3</v>
      </c>
      <c r="I21" s="15">
        <v>25</v>
      </c>
      <c r="J21" s="13">
        <f t="shared" si="0"/>
        <v>75</v>
      </c>
      <c r="K21" s="12">
        <f t="shared" si="1"/>
        <v>9375</v>
      </c>
      <c r="L21" s="13">
        <f t="shared" si="2"/>
        <v>70.776083345915737</v>
      </c>
      <c r="M21" s="13">
        <f t="shared" si="3"/>
        <v>13.735868870400003</v>
      </c>
      <c r="N21" s="13">
        <f t="shared" si="4"/>
        <v>5.6318888721123353E-2</v>
      </c>
      <c r="O21" s="13">
        <f t="shared" si="5"/>
        <v>12.96228</v>
      </c>
      <c r="P21" s="13">
        <f t="shared" si="6"/>
        <v>5.9679999999999997E-2</v>
      </c>
    </row>
    <row r="22" spans="1:16" x14ac:dyDescent="0.3">
      <c r="A22">
        <v>99.3</v>
      </c>
      <c r="B22">
        <v>7.58</v>
      </c>
      <c r="D22" s="12">
        <f t="shared" si="7"/>
        <v>974.13300000000004</v>
      </c>
      <c r="E22" s="13">
        <f t="shared" si="8"/>
        <v>7.58</v>
      </c>
      <c r="F22" s="14">
        <v>125</v>
      </c>
      <c r="G22" s="12">
        <f t="shared" si="9"/>
        <v>132.58000000000001</v>
      </c>
      <c r="H22" s="15">
        <v>3</v>
      </c>
      <c r="I22" s="15">
        <v>25</v>
      </c>
      <c r="J22" s="13">
        <f t="shared" si="0"/>
        <v>75</v>
      </c>
      <c r="K22" s="12">
        <f t="shared" si="1"/>
        <v>9375</v>
      </c>
      <c r="L22" s="13">
        <f t="shared" si="2"/>
        <v>70.712022929551964</v>
      </c>
      <c r="M22" s="13">
        <f t="shared" si="3"/>
        <v>13.776059001600002</v>
      </c>
      <c r="N22" s="13">
        <f t="shared" si="4"/>
        <v>5.7173027605973745E-2</v>
      </c>
      <c r="O22" s="13">
        <f t="shared" si="5"/>
        <v>12.988440000000001</v>
      </c>
      <c r="P22" s="13">
        <f t="shared" si="6"/>
        <v>6.0639999999999999E-2</v>
      </c>
    </row>
    <row r="23" spans="1:16" x14ac:dyDescent="0.3">
      <c r="A23">
        <v>98.7</v>
      </c>
      <c r="B23">
        <v>7.73</v>
      </c>
      <c r="D23" s="12">
        <f t="shared" si="7"/>
        <v>968.24700000000007</v>
      </c>
      <c r="E23" s="13">
        <f t="shared" si="8"/>
        <v>7.73</v>
      </c>
      <c r="F23" s="14">
        <v>125</v>
      </c>
      <c r="G23" s="12">
        <f t="shared" si="9"/>
        <v>132.72999999999999</v>
      </c>
      <c r="H23" s="15">
        <v>3</v>
      </c>
      <c r="I23" s="15">
        <v>25</v>
      </c>
      <c r="J23" s="13">
        <f t="shared" si="0"/>
        <v>75</v>
      </c>
      <c r="K23" s="12">
        <f t="shared" si="1"/>
        <v>9375</v>
      </c>
      <c r="L23" s="13">
        <f t="shared" si="2"/>
        <v>70.632110299103445</v>
      </c>
      <c r="M23" s="13">
        <f t="shared" si="3"/>
        <v>13.7083119264</v>
      </c>
      <c r="N23" s="13">
        <f t="shared" si="4"/>
        <v>5.8238529345287435E-2</v>
      </c>
      <c r="O23" s="13">
        <f t="shared" si="5"/>
        <v>12.909960000000002</v>
      </c>
      <c r="P23" s="13">
        <f t="shared" si="6"/>
        <v>6.1840000000000006E-2</v>
      </c>
    </row>
    <row r="24" spans="1:16" x14ac:dyDescent="0.3">
      <c r="A24">
        <v>96.8</v>
      </c>
      <c r="B24">
        <v>7.96</v>
      </c>
      <c r="D24" s="12">
        <f t="shared" si="7"/>
        <v>949.60800000000006</v>
      </c>
      <c r="E24" s="13">
        <f t="shared" si="8"/>
        <v>7.96</v>
      </c>
      <c r="F24" s="14">
        <v>125</v>
      </c>
      <c r="G24" s="12">
        <f t="shared" si="9"/>
        <v>132.96</v>
      </c>
      <c r="H24" s="15">
        <v>3</v>
      </c>
      <c r="I24" s="15">
        <v>25</v>
      </c>
      <c r="J24" s="13">
        <f t="shared" si="0"/>
        <v>75</v>
      </c>
      <c r="K24" s="12">
        <f t="shared" si="1"/>
        <v>9375</v>
      </c>
      <c r="L24" s="13">
        <f t="shared" si="2"/>
        <v>70.509927797833925</v>
      </c>
      <c r="M24" s="13">
        <f t="shared" si="3"/>
        <v>13.467720499200002</v>
      </c>
      <c r="N24" s="13">
        <f t="shared" si="4"/>
        <v>5.9867629362214195E-2</v>
      </c>
      <c r="O24" s="13">
        <f t="shared" si="5"/>
        <v>12.661440000000001</v>
      </c>
      <c r="P24" s="13">
        <f t="shared" si="6"/>
        <v>6.368E-2</v>
      </c>
    </row>
    <row r="25" spans="1:16" x14ac:dyDescent="0.3">
      <c r="A25">
        <v>93.2</v>
      </c>
      <c r="B25">
        <v>8.25</v>
      </c>
      <c r="D25" s="12">
        <f t="shared" si="7"/>
        <v>914.29200000000003</v>
      </c>
      <c r="E25" s="13">
        <f t="shared" si="8"/>
        <v>8.25</v>
      </c>
      <c r="F25" s="14">
        <v>125</v>
      </c>
      <c r="G25" s="12">
        <f t="shared" si="9"/>
        <v>133.25</v>
      </c>
      <c r="H25" s="15">
        <v>3</v>
      </c>
      <c r="I25" s="15">
        <v>25</v>
      </c>
      <c r="J25" s="13">
        <f t="shared" si="0"/>
        <v>75</v>
      </c>
      <c r="K25" s="12">
        <f t="shared" si="1"/>
        <v>9375</v>
      </c>
      <c r="L25" s="13">
        <f t="shared" si="2"/>
        <v>70.356472795497183</v>
      </c>
      <c r="M25" s="13">
        <f t="shared" si="3"/>
        <v>12.995136960000002</v>
      </c>
      <c r="N25" s="13">
        <f t="shared" si="4"/>
        <v>6.1913696060037521E-2</v>
      </c>
      <c r="O25" s="13">
        <f t="shared" si="5"/>
        <v>12.19056</v>
      </c>
      <c r="P25" s="13">
        <f t="shared" si="6"/>
        <v>6.6000000000000003E-2</v>
      </c>
    </row>
    <row r="26" spans="1:16" x14ac:dyDescent="0.3">
      <c r="A26">
        <v>88.5</v>
      </c>
      <c r="B26">
        <v>8.56</v>
      </c>
      <c r="D26" s="12">
        <f t="shared" si="7"/>
        <v>868.18500000000006</v>
      </c>
      <c r="E26" s="13">
        <f t="shared" si="8"/>
        <v>8.56</v>
      </c>
      <c r="F26" s="14">
        <v>125</v>
      </c>
      <c r="G26" s="12">
        <f t="shared" si="9"/>
        <v>133.56</v>
      </c>
      <c r="H26" s="15">
        <v>3</v>
      </c>
      <c r="I26" s="15">
        <v>25</v>
      </c>
      <c r="J26" s="13">
        <f t="shared" si="0"/>
        <v>75</v>
      </c>
      <c r="K26" s="12">
        <f t="shared" si="1"/>
        <v>9375</v>
      </c>
      <c r="L26" s="13">
        <f t="shared" si="2"/>
        <v>70.193171608265942</v>
      </c>
      <c r="M26" s="13">
        <f t="shared" si="3"/>
        <v>12.368510784000001</v>
      </c>
      <c r="N26" s="13">
        <f t="shared" si="4"/>
        <v>6.4091045223120702E-2</v>
      </c>
      <c r="O26" s="13">
        <f t="shared" si="5"/>
        <v>11.575800000000001</v>
      </c>
      <c r="P26" s="13">
        <f t="shared" si="6"/>
        <v>6.8479999999999999E-2</v>
      </c>
    </row>
    <row r="27" spans="1:16" x14ac:dyDescent="0.3">
      <c r="A27">
        <v>83.1</v>
      </c>
      <c r="B27">
        <v>8.9</v>
      </c>
      <c r="D27" s="12">
        <f t="shared" si="7"/>
        <v>815.21100000000001</v>
      </c>
      <c r="E27" s="13">
        <f t="shared" si="8"/>
        <v>8.9</v>
      </c>
      <c r="F27" s="14">
        <v>125</v>
      </c>
      <c r="G27" s="12">
        <f t="shared" si="9"/>
        <v>133.9</v>
      </c>
      <c r="H27" s="15">
        <v>3</v>
      </c>
      <c r="I27" s="15">
        <v>25</v>
      </c>
      <c r="J27" s="13">
        <f t="shared" si="0"/>
        <v>75</v>
      </c>
      <c r="K27" s="12">
        <f t="shared" si="1"/>
        <v>9375</v>
      </c>
      <c r="L27" s="13">
        <f t="shared" si="2"/>
        <v>70.014936519790879</v>
      </c>
      <c r="M27" s="13">
        <f t="shared" si="3"/>
        <v>11.643386976000002</v>
      </c>
      <c r="N27" s="13">
        <f t="shared" si="4"/>
        <v>6.6467513069454823E-2</v>
      </c>
      <c r="O27" s="13">
        <f t="shared" si="5"/>
        <v>10.869479999999999</v>
      </c>
      <c r="P27" s="13">
        <f t="shared" si="6"/>
        <v>7.1199999999999999E-2</v>
      </c>
    </row>
    <row r="28" spans="1:16" x14ac:dyDescent="0.3">
      <c r="A28">
        <v>77.400000000000006</v>
      </c>
      <c r="B28">
        <v>9.24</v>
      </c>
      <c r="D28" s="12">
        <f t="shared" si="7"/>
        <v>759.2940000000001</v>
      </c>
      <c r="E28" s="13">
        <f t="shared" si="8"/>
        <v>9.24</v>
      </c>
      <c r="F28" s="14">
        <v>125</v>
      </c>
      <c r="G28" s="12">
        <f t="shared" si="9"/>
        <v>134.24</v>
      </c>
      <c r="H28" s="15">
        <v>3</v>
      </c>
      <c r="I28" s="15">
        <v>25</v>
      </c>
      <c r="J28" s="13">
        <f t="shared" si="0"/>
        <v>75</v>
      </c>
      <c r="K28" s="12">
        <f t="shared" si="1"/>
        <v>9375</v>
      </c>
      <c r="L28" s="13">
        <f t="shared" si="2"/>
        <v>69.837604290822398</v>
      </c>
      <c r="M28" s="13">
        <f t="shared" si="3"/>
        <v>10.872280166400003</v>
      </c>
      <c r="N28" s="13">
        <f t="shared" si="4"/>
        <v>6.8831942789034567E-2</v>
      </c>
      <c r="O28" s="13">
        <f t="shared" si="5"/>
        <v>10.123920000000002</v>
      </c>
      <c r="P28" s="13">
        <f t="shared" si="6"/>
        <v>7.392E-2</v>
      </c>
    </row>
    <row r="29" spans="1:16" x14ac:dyDescent="0.3">
      <c r="A29">
        <v>71.599999999999994</v>
      </c>
      <c r="B29">
        <v>9.6</v>
      </c>
      <c r="D29" s="12">
        <f t="shared" si="7"/>
        <v>702.39599999999996</v>
      </c>
      <c r="E29" s="13">
        <f t="shared" si="8"/>
        <v>9.6</v>
      </c>
      <c r="F29" s="14">
        <v>125</v>
      </c>
      <c r="G29" s="12">
        <f t="shared" si="9"/>
        <v>134.6</v>
      </c>
      <c r="H29" s="15">
        <v>3</v>
      </c>
      <c r="I29" s="15">
        <v>25</v>
      </c>
      <c r="J29" s="13">
        <f t="shared" si="0"/>
        <v>75</v>
      </c>
      <c r="K29" s="12">
        <f t="shared" si="1"/>
        <v>9375</v>
      </c>
      <c r="L29" s="13">
        <f t="shared" si="2"/>
        <v>69.650817236255577</v>
      </c>
      <c r="M29" s="13">
        <f t="shared" si="3"/>
        <v>10.084533503999999</v>
      </c>
      <c r="N29" s="13">
        <f t="shared" si="4"/>
        <v>7.1322436849925702E-2</v>
      </c>
      <c r="O29" s="13">
        <f t="shared" si="5"/>
        <v>9.3652800000000003</v>
      </c>
      <c r="P29" s="13">
        <f t="shared" si="6"/>
        <v>7.6799999999999993E-2</v>
      </c>
    </row>
    <row r="30" spans="1:16" x14ac:dyDescent="0.3">
      <c r="A30">
        <v>65.8</v>
      </c>
      <c r="B30">
        <v>9.98</v>
      </c>
      <c r="D30" s="12">
        <f t="shared" si="7"/>
        <v>645.49800000000005</v>
      </c>
      <c r="E30" s="13">
        <f t="shared" si="8"/>
        <v>9.98</v>
      </c>
      <c r="F30" s="14">
        <v>125</v>
      </c>
      <c r="G30" s="12">
        <f t="shared" si="9"/>
        <v>134.97999999999999</v>
      </c>
      <c r="H30" s="15">
        <v>3</v>
      </c>
      <c r="I30" s="15">
        <v>25</v>
      </c>
      <c r="J30" s="13">
        <f t="shared" si="0"/>
        <v>75</v>
      </c>
      <c r="K30" s="12">
        <f t="shared" si="1"/>
        <v>9375</v>
      </c>
      <c r="L30" s="13">
        <f t="shared" si="2"/>
        <v>69.454734034671802</v>
      </c>
      <c r="M30" s="13">
        <f t="shared" si="3"/>
        <v>9.2937941376000008</v>
      </c>
      <c r="N30" s="13">
        <f t="shared" si="4"/>
        <v>7.3936879537709305E-2</v>
      </c>
      <c r="O30" s="13">
        <f t="shared" si="5"/>
        <v>8.6066400000000005</v>
      </c>
      <c r="P30" s="13">
        <f t="shared" si="6"/>
        <v>7.9840000000000008E-2</v>
      </c>
    </row>
    <row r="31" spans="1:16" x14ac:dyDescent="0.3">
      <c r="A31">
        <v>60.2</v>
      </c>
      <c r="B31">
        <v>10.4</v>
      </c>
      <c r="D31" s="12">
        <f t="shared" si="7"/>
        <v>590.56200000000001</v>
      </c>
      <c r="E31" s="13">
        <f t="shared" si="8"/>
        <v>10.4</v>
      </c>
      <c r="F31" s="14">
        <v>125</v>
      </c>
      <c r="G31" s="12">
        <f t="shared" si="9"/>
        <v>135.4</v>
      </c>
      <c r="H31" s="15">
        <v>3</v>
      </c>
      <c r="I31" s="15">
        <v>25</v>
      </c>
      <c r="J31" s="13">
        <f t="shared" si="0"/>
        <v>75</v>
      </c>
      <c r="K31" s="12">
        <f t="shared" si="1"/>
        <v>9375</v>
      </c>
      <c r="L31" s="13">
        <f t="shared" si="2"/>
        <v>69.239290989660262</v>
      </c>
      <c r="M31" s="13">
        <f t="shared" si="3"/>
        <v>8.529290112</v>
      </c>
      <c r="N31" s="13">
        <f t="shared" si="4"/>
        <v>7.6809453471196457E-2</v>
      </c>
      <c r="O31" s="13">
        <f t="shared" si="5"/>
        <v>7.8741599999999998</v>
      </c>
      <c r="P31" s="13">
        <f t="shared" si="6"/>
        <v>8.3199999999999996E-2</v>
      </c>
    </row>
    <row r="32" spans="1:16" x14ac:dyDescent="0.3">
      <c r="A32">
        <v>54.8</v>
      </c>
      <c r="B32">
        <v>10.84</v>
      </c>
      <c r="D32" s="12">
        <f t="shared" si="7"/>
        <v>537.58799999999997</v>
      </c>
      <c r="E32" s="13">
        <f t="shared" si="8"/>
        <v>10.84</v>
      </c>
      <c r="F32" s="14">
        <v>125</v>
      </c>
      <c r="G32" s="12">
        <f t="shared" si="9"/>
        <v>135.84</v>
      </c>
      <c r="H32" s="15">
        <v>3</v>
      </c>
      <c r="I32" s="15">
        <v>25</v>
      </c>
      <c r="J32" s="13">
        <f t="shared" si="0"/>
        <v>75</v>
      </c>
      <c r="K32" s="12">
        <f t="shared" si="1"/>
        <v>9375</v>
      </c>
      <c r="L32" s="13">
        <f t="shared" si="2"/>
        <v>69.015017667844518</v>
      </c>
      <c r="M32" s="13">
        <f t="shared" si="3"/>
        <v>7.7894350848</v>
      </c>
      <c r="N32" s="13">
        <f t="shared" si="4"/>
        <v>7.9799764428739692E-2</v>
      </c>
      <c r="O32" s="13">
        <f t="shared" si="5"/>
        <v>7.1678399999999991</v>
      </c>
      <c r="P32" s="13">
        <f t="shared" si="6"/>
        <v>8.6720000000000005E-2</v>
      </c>
    </row>
    <row r="33" spans="1:16" x14ac:dyDescent="0.3">
      <c r="A33">
        <v>49.9</v>
      </c>
      <c r="B33">
        <v>11.3</v>
      </c>
      <c r="D33" s="12">
        <f t="shared" si="7"/>
        <v>489.51900000000001</v>
      </c>
      <c r="E33" s="13">
        <f t="shared" si="8"/>
        <v>11.3</v>
      </c>
      <c r="F33" s="14">
        <v>125</v>
      </c>
      <c r="G33" s="12">
        <f t="shared" si="9"/>
        <v>136.30000000000001</v>
      </c>
      <c r="H33" s="15">
        <v>3</v>
      </c>
      <c r="I33" s="15">
        <v>25</v>
      </c>
      <c r="J33" s="13">
        <f t="shared" si="0"/>
        <v>75</v>
      </c>
      <c r="K33" s="12">
        <f t="shared" si="1"/>
        <v>9375</v>
      </c>
      <c r="L33" s="13">
        <f t="shared" si="2"/>
        <v>68.782098312545855</v>
      </c>
      <c r="M33" s="13">
        <f t="shared" si="3"/>
        <v>7.1169535680000005</v>
      </c>
      <c r="N33" s="13">
        <f t="shared" si="4"/>
        <v>8.2905355832721933E-2</v>
      </c>
      <c r="O33" s="13">
        <f t="shared" si="5"/>
        <v>6.5269200000000005</v>
      </c>
      <c r="P33" s="13">
        <f t="shared" si="6"/>
        <v>9.0400000000000008E-2</v>
      </c>
    </row>
    <row r="34" spans="1:16" x14ac:dyDescent="0.3">
      <c r="A34">
        <v>45.2</v>
      </c>
      <c r="B34">
        <v>11.78</v>
      </c>
      <c r="D34" s="12">
        <f t="shared" si="7"/>
        <v>443.41200000000003</v>
      </c>
      <c r="E34" s="13">
        <f t="shared" si="8"/>
        <v>11.78</v>
      </c>
      <c r="F34" s="14">
        <v>125</v>
      </c>
      <c r="G34" s="12">
        <f t="shared" si="9"/>
        <v>136.78</v>
      </c>
      <c r="H34" s="15">
        <v>3</v>
      </c>
      <c r="I34" s="15">
        <v>25</v>
      </c>
      <c r="J34" s="13">
        <f t="shared" si="0"/>
        <v>75</v>
      </c>
      <c r="K34" s="12">
        <f t="shared" si="1"/>
        <v>9375</v>
      </c>
      <c r="L34" s="13">
        <f t="shared" si="2"/>
        <v>68.540722327825705</v>
      </c>
      <c r="M34" s="13">
        <f t="shared" si="3"/>
        <v>6.4693219584000001</v>
      </c>
      <c r="N34" s="13">
        <f t="shared" si="4"/>
        <v>8.6123702295657259E-2</v>
      </c>
      <c r="O34" s="13">
        <f t="shared" si="5"/>
        <v>5.9121600000000001</v>
      </c>
      <c r="P34" s="13">
        <f t="shared" si="6"/>
        <v>9.423999999999999E-2</v>
      </c>
    </row>
    <row r="35" spans="1:16" x14ac:dyDescent="0.3">
      <c r="A35">
        <v>40.9</v>
      </c>
      <c r="B35">
        <v>12.28</v>
      </c>
      <c r="D35" s="12">
        <f t="shared" si="7"/>
        <v>401.22899999999998</v>
      </c>
      <c r="E35" s="13">
        <f t="shared" si="8"/>
        <v>12.28</v>
      </c>
      <c r="F35" s="14">
        <v>125</v>
      </c>
      <c r="G35" s="12">
        <f t="shared" si="9"/>
        <v>137.28</v>
      </c>
      <c r="H35" s="15">
        <v>3</v>
      </c>
      <c r="I35" s="15">
        <v>25</v>
      </c>
      <c r="J35" s="13">
        <f t="shared" si="0"/>
        <v>75</v>
      </c>
      <c r="K35" s="12">
        <f t="shared" si="1"/>
        <v>9375</v>
      </c>
      <c r="L35" s="13">
        <f t="shared" si="2"/>
        <v>68.29108391608392</v>
      </c>
      <c r="M35" s="13">
        <f t="shared" si="3"/>
        <v>5.8752764927999994</v>
      </c>
      <c r="N35" s="13">
        <f t="shared" si="4"/>
        <v>8.9452214452214449E-2</v>
      </c>
      <c r="O35" s="13">
        <f t="shared" si="5"/>
        <v>5.3497199999999996</v>
      </c>
      <c r="P35" s="13">
        <f t="shared" si="6"/>
        <v>9.8239999999999994E-2</v>
      </c>
    </row>
    <row r="36" spans="1:16" x14ac:dyDescent="0.3">
      <c r="A36">
        <v>36.799999999999997</v>
      </c>
      <c r="B36">
        <v>12.81</v>
      </c>
      <c r="D36" s="12">
        <f t="shared" si="7"/>
        <v>361.00799999999998</v>
      </c>
      <c r="E36" s="13">
        <f t="shared" si="8"/>
        <v>12.81</v>
      </c>
      <c r="F36" s="14">
        <v>125</v>
      </c>
      <c r="G36" s="12">
        <f t="shared" si="9"/>
        <v>137.81</v>
      </c>
      <c r="H36" s="15">
        <v>3</v>
      </c>
      <c r="I36" s="15">
        <v>25</v>
      </c>
      <c r="J36" s="13">
        <f t="shared" si="0"/>
        <v>75</v>
      </c>
      <c r="K36" s="12">
        <f t="shared" si="1"/>
        <v>9375</v>
      </c>
      <c r="L36" s="13">
        <f t="shared" si="2"/>
        <v>68.028444960452802</v>
      </c>
      <c r="M36" s="13">
        <f t="shared" si="3"/>
        <v>5.3067213311999994</v>
      </c>
      <c r="N36" s="13">
        <f t="shared" si="4"/>
        <v>9.2954067193962708E-2</v>
      </c>
      <c r="O36" s="13">
        <f t="shared" si="5"/>
        <v>4.8134399999999999</v>
      </c>
      <c r="P36" s="13">
        <f t="shared" si="6"/>
        <v>0.10248</v>
      </c>
    </row>
    <row r="37" spans="1:16" x14ac:dyDescent="0.3">
      <c r="A37">
        <v>33.1</v>
      </c>
      <c r="B37">
        <v>13.36</v>
      </c>
      <c r="D37" s="12">
        <f t="shared" si="7"/>
        <v>324.71100000000001</v>
      </c>
      <c r="E37" s="13">
        <f t="shared" si="8"/>
        <v>13.36</v>
      </c>
      <c r="F37" s="14">
        <v>125</v>
      </c>
      <c r="G37" s="12">
        <f t="shared" si="9"/>
        <v>138.36000000000001</v>
      </c>
      <c r="H37" s="15">
        <v>3</v>
      </c>
      <c r="I37" s="15">
        <v>25</v>
      </c>
      <c r="J37" s="13">
        <f t="shared" si="0"/>
        <v>75</v>
      </c>
      <c r="K37" s="12">
        <f t="shared" si="1"/>
        <v>9375</v>
      </c>
      <c r="L37" s="13">
        <f t="shared" si="2"/>
        <v>67.758022549869892</v>
      </c>
      <c r="M37" s="13">
        <f t="shared" si="3"/>
        <v>4.792214822400001</v>
      </c>
      <c r="N37" s="13">
        <f t="shared" si="4"/>
        <v>9.6559699335067931E-2</v>
      </c>
      <c r="O37" s="13">
        <f t="shared" si="5"/>
        <v>4.3294800000000002</v>
      </c>
      <c r="P37" s="13">
        <f t="shared" si="6"/>
        <v>0.10687999999999999</v>
      </c>
    </row>
    <row r="38" spans="1:16" x14ac:dyDescent="0.3">
      <c r="A38">
        <v>29.6</v>
      </c>
      <c r="B38">
        <v>13.93</v>
      </c>
      <c r="D38" s="12">
        <f t="shared" si="7"/>
        <v>290.37600000000003</v>
      </c>
      <c r="E38" s="13">
        <f t="shared" si="8"/>
        <v>13.93</v>
      </c>
      <c r="F38" s="14">
        <v>125</v>
      </c>
      <c r="G38" s="12">
        <f t="shared" si="9"/>
        <v>138.93</v>
      </c>
      <c r="H38" s="15">
        <v>3</v>
      </c>
      <c r="I38" s="15">
        <v>25</v>
      </c>
      <c r="J38" s="13">
        <f t="shared" si="0"/>
        <v>75</v>
      </c>
      <c r="K38" s="12">
        <f t="shared" si="1"/>
        <v>9375</v>
      </c>
      <c r="L38" s="13">
        <f t="shared" si="2"/>
        <v>67.48002591232995</v>
      </c>
      <c r="M38" s="13">
        <f t="shared" si="3"/>
        <v>4.3031400192000007</v>
      </c>
      <c r="N38" s="13">
        <f t="shared" si="4"/>
        <v>0.10026632116893398</v>
      </c>
      <c r="O38" s="13">
        <f t="shared" si="5"/>
        <v>3.8716800000000005</v>
      </c>
      <c r="P38" s="13">
        <f t="shared" si="6"/>
        <v>0.11144</v>
      </c>
    </row>
    <row r="39" spans="1:16" x14ac:dyDescent="0.3">
      <c r="A39">
        <v>26.4</v>
      </c>
      <c r="B39">
        <v>14.53</v>
      </c>
      <c r="D39" s="12">
        <f t="shared" si="7"/>
        <v>258.98399999999998</v>
      </c>
      <c r="E39" s="13">
        <f t="shared" si="8"/>
        <v>14.53</v>
      </c>
      <c r="F39" s="14">
        <v>125</v>
      </c>
      <c r="G39" s="12">
        <f t="shared" si="9"/>
        <v>139.53</v>
      </c>
      <c r="H39" s="15">
        <v>3</v>
      </c>
      <c r="I39" s="15">
        <v>25</v>
      </c>
      <c r="J39" s="13">
        <f t="shared" si="0"/>
        <v>75</v>
      </c>
      <c r="K39" s="12">
        <f t="shared" si="1"/>
        <v>9375</v>
      </c>
      <c r="L39" s="13">
        <f t="shared" si="2"/>
        <v>67.189851644807561</v>
      </c>
      <c r="M39" s="13">
        <f t="shared" si="3"/>
        <v>3.8545106688000002</v>
      </c>
      <c r="N39" s="13">
        <f t="shared" si="4"/>
        <v>0.10413531140256575</v>
      </c>
      <c r="O39" s="13">
        <f t="shared" si="5"/>
        <v>3.4531199999999997</v>
      </c>
      <c r="P39" s="13">
        <f t="shared" si="6"/>
        <v>0.11624</v>
      </c>
    </row>
    <row r="40" spans="1:16" x14ac:dyDescent="0.3">
      <c r="A40">
        <v>23.5</v>
      </c>
      <c r="B40">
        <v>15.15</v>
      </c>
      <c r="D40" s="12">
        <f t="shared" si="7"/>
        <v>230.53500000000003</v>
      </c>
      <c r="E40" s="13">
        <f t="shared" si="8"/>
        <v>15.15</v>
      </c>
      <c r="F40" s="14">
        <v>125</v>
      </c>
      <c r="G40" s="12">
        <f t="shared" si="9"/>
        <v>140.15</v>
      </c>
      <c r="H40" s="15">
        <v>3</v>
      </c>
      <c r="I40" s="15">
        <v>25</v>
      </c>
      <c r="J40" s="13">
        <f t="shared" si="0"/>
        <v>75</v>
      </c>
      <c r="K40" s="12">
        <f t="shared" si="1"/>
        <v>9375</v>
      </c>
      <c r="L40" s="13">
        <f t="shared" si="2"/>
        <v>66.892615055297895</v>
      </c>
      <c r="M40" s="13">
        <f t="shared" si="3"/>
        <v>3.4463445600000004</v>
      </c>
      <c r="N40" s="13">
        <f t="shared" si="4"/>
        <v>0.1080984659293614</v>
      </c>
      <c r="O40" s="13">
        <f t="shared" si="5"/>
        <v>3.0738000000000003</v>
      </c>
      <c r="P40" s="13">
        <f t="shared" si="6"/>
        <v>0.1212</v>
      </c>
    </row>
    <row r="41" spans="1:16" x14ac:dyDescent="0.3">
      <c r="A41">
        <v>20.7</v>
      </c>
      <c r="B41">
        <v>15.79</v>
      </c>
      <c r="D41" s="12">
        <f t="shared" si="7"/>
        <v>203.06700000000001</v>
      </c>
      <c r="E41" s="13">
        <f t="shared" si="8"/>
        <v>15.79</v>
      </c>
      <c r="F41" s="14">
        <v>125</v>
      </c>
      <c r="G41" s="12">
        <f t="shared" si="9"/>
        <v>140.79</v>
      </c>
      <c r="H41" s="15">
        <v>3</v>
      </c>
      <c r="I41" s="15">
        <v>25</v>
      </c>
      <c r="J41" s="13">
        <f t="shared" si="0"/>
        <v>75</v>
      </c>
      <c r="K41" s="12">
        <f t="shared" si="1"/>
        <v>9375</v>
      </c>
      <c r="L41" s="13">
        <f t="shared" si="2"/>
        <v>66.588536117621999</v>
      </c>
      <c r="M41" s="13">
        <f t="shared" si="3"/>
        <v>3.0495789791999997</v>
      </c>
      <c r="N41" s="13">
        <f t="shared" si="4"/>
        <v>0.11215285176504013</v>
      </c>
      <c r="O41" s="13">
        <f t="shared" si="5"/>
        <v>2.70756</v>
      </c>
      <c r="P41" s="13">
        <f t="shared" si="6"/>
        <v>0.12631999999999999</v>
      </c>
    </row>
    <row r="42" spans="1:16" x14ac:dyDescent="0.3">
      <c r="A42">
        <v>18.3</v>
      </c>
      <c r="B42">
        <v>16.45</v>
      </c>
      <c r="D42" s="12">
        <f t="shared" si="7"/>
        <v>179.52300000000002</v>
      </c>
      <c r="E42" s="13">
        <f t="shared" si="8"/>
        <v>16.45</v>
      </c>
      <c r="F42" s="14">
        <v>125</v>
      </c>
      <c r="G42" s="12">
        <f t="shared" si="9"/>
        <v>141.44999999999999</v>
      </c>
      <c r="H42" s="15">
        <v>3</v>
      </c>
      <c r="I42" s="15">
        <v>25</v>
      </c>
      <c r="J42" s="13">
        <f t="shared" si="0"/>
        <v>75</v>
      </c>
      <c r="K42" s="12">
        <f t="shared" si="1"/>
        <v>9375</v>
      </c>
      <c r="L42" s="13">
        <f t="shared" si="2"/>
        <v>66.2778366914104</v>
      </c>
      <c r="M42" s="13">
        <f t="shared" si="3"/>
        <v>2.7086430240000001</v>
      </c>
      <c r="N42" s="13">
        <f t="shared" si="4"/>
        <v>0.11629551078119477</v>
      </c>
      <c r="O42" s="13">
        <f t="shared" si="5"/>
        <v>2.3936400000000004</v>
      </c>
      <c r="P42" s="13">
        <f t="shared" si="6"/>
        <v>0.13159999999999999</v>
      </c>
    </row>
    <row r="43" spans="1:16" x14ac:dyDescent="0.3">
      <c r="A43">
        <v>16</v>
      </c>
      <c r="B43">
        <v>17.12</v>
      </c>
      <c r="D43" s="12">
        <f t="shared" si="7"/>
        <v>156.96</v>
      </c>
      <c r="E43" s="13">
        <f t="shared" si="8"/>
        <v>17.12</v>
      </c>
      <c r="F43" s="14">
        <v>125</v>
      </c>
      <c r="G43" s="12">
        <f t="shared" si="9"/>
        <v>142.12</v>
      </c>
      <c r="H43" s="15">
        <v>3</v>
      </c>
      <c r="I43" s="15">
        <v>25</v>
      </c>
      <c r="J43" s="13">
        <f t="shared" si="0"/>
        <v>75</v>
      </c>
      <c r="K43" s="12">
        <f t="shared" si="1"/>
        <v>9375</v>
      </c>
      <c r="L43" s="13">
        <f t="shared" si="2"/>
        <v>65.965381367858143</v>
      </c>
      <c r="M43" s="13">
        <f t="shared" si="3"/>
        <v>2.3794298880000002</v>
      </c>
      <c r="N43" s="13">
        <f t="shared" si="4"/>
        <v>0.12046158176189137</v>
      </c>
      <c r="O43" s="13">
        <f t="shared" si="5"/>
        <v>2.0928</v>
      </c>
      <c r="P43" s="13">
        <f t="shared" si="6"/>
        <v>0.13696</v>
      </c>
    </row>
    <row r="44" spans="1:16" x14ac:dyDescent="0.3">
      <c r="A44">
        <v>14</v>
      </c>
      <c r="B44">
        <v>17.809999999999999</v>
      </c>
      <c r="D44" s="12">
        <f t="shared" si="7"/>
        <v>137.34</v>
      </c>
      <c r="E44" s="13">
        <f t="shared" si="8"/>
        <v>17.809999999999999</v>
      </c>
      <c r="F44" s="14">
        <v>125</v>
      </c>
      <c r="G44" s="12">
        <f t="shared" si="9"/>
        <v>142.81</v>
      </c>
      <c r="H44" s="15">
        <v>3</v>
      </c>
      <c r="I44" s="15">
        <v>25</v>
      </c>
      <c r="J44" s="13">
        <f t="shared" si="0"/>
        <v>75</v>
      </c>
      <c r="K44" s="12">
        <f t="shared" si="1"/>
        <v>9375</v>
      </c>
      <c r="L44" s="13">
        <f t="shared" si="2"/>
        <v>65.646663398921646</v>
      </c>
      <c r="M44" s="13">
        <f t="shared" si="3"/>
        <v>2.0921093759999998</v>
      </c>
      <c r="N44" s="13">
        <f t="shared" si="4"/>
        <v>0.12471115468104474</v>
      </c>
      <c r="O44" s="13">
        <f t="shared" si="5"/>
        <v>1.8311999999999999</v>
      </c>
      <c r="P44" s="13">
        <f t="shared" si="6"/>
        <v>0.14248</v>
      </c>
    </row>
    <row r="45" spans="1:16" x14ac:dyDescent="0.3">
      <c r="A45">
        <v>12.1</v>
      </c>
      <c r="B45">
        <v>18.52</v>
      </c>
      <c r="D45" s="12">
        <f t="shared" si="7"/>
        <v>118.70100000000001</v>
      </c>
      <c r="E45" s="13">
        <f t="shared" si="8"/>
        <v>18.52</v>
      </c>
      <c r="F45" s="14">
        <v>125</v>
      </c>
      <c r="G45" s="12">
        <f t="shared" si="9"/>
        <v>143.52000000000001</v>
      </c>
      <c r="H45" s="15">
        <v>3</v>
      </c>
      <c r="I45" s="15">
        <v>25</v>
      </c>
      <c r="J45" s="13">
        <f t="shared" si="0"/>
        <v>75</v>
      </c>
      <c r="K45" s="12">
        <f t="shared" si="1"/>
        <v>9375</v>
      </c>
      <c r="L45" s="13">
        <f t="shared" si="2"/>
        <v>65.32190635451505</v>
      </c>
      <c r="M45" s="13">
        <f t="shared" si="3"/>
        <v>1.8171698688000002</v>
      </c>
      <c r="N45" s="13">
        <f t="shared" si="4"/>
        <v>0.12904124860646599</v>
      </c>
      <c r="O45" s="13">
        <f t="shared" si="5"/>
        <v>1.5826800000000001</v>
      </c>
      <c r="P45" s="13">
        <f t="shared" si="6"/>
        <v>0.14815999999999999</v>
      </c>
    </row>
    <row r="46" spans="1:16" x14ac:dyDescent="0.3">
      <c r="A46">
        <v>10.5</v>
      </c>
      <c r="B46">
        <v>19.25</v>
      </c>
      <c r="D46" s="12">
        <f t="shared" si="7"/>
        <v>103.00500000000001</v>
      </c>
      <c r="E46" s="13">
        <f t="shared" si="8"/>
        <v>19.25</v>
      </c>
      <c r="F46" s="14">
        <v>125</v>
      </c>
      <c r="G46" s="12">
        <f t="shared" si="9"/>
        <v>144.25</v>
      </c>
      <c r="H46" s="15">
        <v>3</v>
      </c>
      <c r="I46" s="15">
        <v>25</v>
      </c>
      <c r="J46" s="13">
        <f t="shared" si="0"/>
        <v>75</v>
      </c>
      <c r="K46" s="12">
        <f t="shared" si="1"/>
        <v>9375</v>
      </c>
      <c r="L46" s="13">
        <f t="shared" si="2"/>
        <v>64.991334488734836</v>
      </c>
      <c r="M46" s="13">
        <f t="shared" si="3"/>
        <v>1.5849036000000001</v>
      </c>
      <c r="N46" s="13">
        <f t="shared" si="4"/>
        <v>0.13344887348353554</v>
      </c>
      <c r="O46" s="13">
        <f t="shared" si="5"/>
        <v>1.3734000000000002</v>
      </c>
      <c r="P46" s="13">
        <f t="shared" si="6"/>
        <v>0.154</v>
      </c>
    </row>
    <row r="47" spans="1:16" x14ac:dyDescent="0.3">
      <c r="A47">
        <v>9</v>
      </c>
      <c r="B47">
        <v>19.989999999999998</v>
      </c>
      <c r="D47" s="12">
        <f t="shared" si="7"/>
        <v>88.29</v>
      </c>
      <c r="E47" s="13">
        <f t="shared" si="8"/>
        <v>19.989999999999998</v>
      </c>
      <c r="F47" s="14">
        <v>125</v>
      </c>
      <c r="G47" s="12">
        <f t="shared" si="9"/>
        <v>144.99</v>
      </c>
      <c r="H47" s="15">
        <v>3</v>
      </c>
      <c r="I47" s="15">
        <v>25</v>
      </c>
      <c r="J47" s="13">
        <f t="shared" si="0"/>
        <v>75</v>
      </c>
      <c r="K47" s="12">
        <f t="shared" si="1"/>
        <v>9375</v>
      </c>
      <c r="L47" s="13">
        <f t="shared" si="2"/>
        <v>64.65963169873784</v>
      </c>
      <c r="M47" s="13">
        <f t="shared" si="3"/>
        <v>1.3654578240000002</v>
      </c>
      <c r="N47" s="13">
        <f t="shared" si="4"/>
        <v>0.13787157735016206</v>
      </c>
      <c r="O47" s="13">
        <f t="shared" si="5"/>
        <v>1.1772</v>
      </c>
      <c r="P47" s="13">
        <f t="shared" si="6"/>
        <v>0.15991999999999998</v>
      </c>
    </row>
    <row r="48" spans="1:16" x14ac:dyDescent="0.3">
      <c r="A48">
        <v>7.7</v>
      </c>
      <c r="B48">
        <v>20.74</v>
      </c>
      <c r="D48" s="12">
        <f t="shared" si="7"/>
        <v>75.537000000000006</v>
      </c>
      <c r="E48" s="13">
        <f t="shared" si="8"/>
        <v>20.74</v>
      </c>
      <c r="F48" s="14">
        <v>125</v>
      </c>
      <c r="G48" s="12">
        <f t="shared" si="9"/>
        <v>145.74</v>
      </c>
      <c r="H48" s="15">
        <v>3</v>
      </c>
      <c r="I48" s="15">
        <v>25</v>
      </c>
      <c r="J48" s="13">
        <f t="shared" si="0"/>
        <v>75</v>
      </c>
      <c r="K48" s="12">
        <f t="shared" si="1"/>
        <v>9375</v>
      </c>
      <c r="L48" s="13">
        <f t="shared" si="2"/>
        <v>64.326883491148621</v>
      </c>
      <c r="M48" s="13">
        <f t="shared" si="3"/>
        <v>1.1742679872000001</v>
      </c>
      <c r="N48" s="13">
        <f t="shared" si="4"/>
        <v>0.14230822011801836</v>
      </c>
      <c r="O48" s="13">
        <f t="shared" si="5"/>
        <v>1.0071600000000001</v>
      </c>
      <c r="P48" s="13">
        <f t="shared" si="6"/>
        <v>0.16591999999999998</v>
      </c>
    </row>
    <row r="49" spans="1:16" x14ac:dyDescent="0.3">
      <c r="A49">
        <v>6.5</v>
      </c>
      <c r="B49">
        <v>21.5</v>
      </c>
      <c r="D49" s="12">
        <f t="shared" si="7"/>
        <v>63.765000000000001</v>
      </c>
      <c r="E49" s="13">
        <f t="shared" si="8"/>
        <v>21.5</v>
      </c>
      <c r="F49" s="14">
        <v>125</v>
      </c>
      <c r="G49" s="12">
        <f t="shared" si="9"/>
        <v>146.5</v>
      </c>
      <c r="H49" s="15">
        <v>3</v>
      </c>
      <c r="I49" s="15">
        <v>25</v>
      </c>
      <c r="J49" s="13">
        <f t="shared" si="0"/>
        <v>75</v>
      </c>
      <c r="K49" s="12">
        <f t="shared" si="1"/>
        <v>9375</v>
      </c>
      <c r="L49" s="13">
        <f t="shared" si="2"/>
        <v>63.99317406143345</v>
      </c>
      <c r="M49" s="13">
        <f t="shared" si="3"/>
        <v>0.99643439999999994</v>
      </c>
      <c r="N49" s="13">
        <f t="shared" si="4"/>
        <v>0.14675767918088736</v>
      </c>
      <c r="O49" s="13">
        <f t="shared" si="5"/>
        <v>0.85019999999999996</v>
      </c>
      <c r="P49" s="13">
        <f t="shared" si="6"/>
        <v>0.17199999999999999</v>
      </c>
    </row>
    <row r="50" spans="1:16" x14ac:dyDescent="0.3">
      <c r="A50">
        <v>5.5</v>
      </c>
      <c r="B50">
        <v>22.27</v>
      </c>
      <c r="D50" s="12">
        <f t="shared" si="7"/>
        <v>53.955000000000005</v>
      </c>
      <c r="E50" s="13">
        <f t="shared" si="8"/>
        <v>22.27</v>
      </c>
      <c r="F50" s="14">
        <v>125</v>
      </c>
      <c r="G50" s="12">
        <f t="shared" si="9"/>
        <v>147.27000000000001</v>
      </c>
      <c r="H50" s="15">
        <v>3</v>
      </c>
      <c r="I50" s="15">
        <v>25</v>
      </c>
      <c r="J50" s="13">
        <f t="shared" si="0"/>
        <v>75</v>
      </c>
      <c r="K50" s="12">
        <f t="shared" si="1"/>
        <v>9375</v>
      </c>
      <c r="L50" s="13">
        <f t="shared" si="2"/>
        <v>63.65858627011611</v>
      </c>
      <c r="M50" s="13">
        <f t="shared" si="3"/>
        <v>0.84756830400000016</v>
      </c>
      <c r="N50" s="13">
        <f t="shared" si="4"/>
        <v>0.15121884973178515</v>
      </c>
      <c r="O50" s="13">
        <f t="shared" si="5"/>
        <v>0.71940000000000004</v>
      </c>
      <c r="P50" s="13">
        <f t="shared" si="6"/>
        <v>0.17815999999999999</v>
      </c>
    </row>
    <row r="51" spans="1:16" x14ac:dyDescent="0.3">
      <c r="A51">
        <v>4.5999999999999996</v>
      </c>
      <c r="B51">
        <v>23.05</v>
      </c>
      <c r="D51" s="12">
        <f t="shared" si="7"/>
        <v>45.125999999999998</v>
      </c>
      <c r="E51" s="13">
        <f t="shared" si="8"/>
        <v>23.05</v>
      </c>
      <c r="F51" s="14">
        <v>125</v>
      </c>
      <c r="G51" s="12">
        <f t="shared" si="9"/>
        <v>148.05000000000001</v>
      </c>
      <c r="H51" s="15">
        <v>3</v>
      </c>
      <c r="I51" s="15">
        <v>25</v>
      </c>
      <c r="J51" s="13">
        <f t="shared" si="0"/>
        <v>75</v>
      </c>
      <c r="K51" s="12">
        <f t="shared" si="1"/>
        <v>9375</v>
      </c>
      <c r="L51" s="13">
        <f t="shared" si="2"/>
        <v>63.323201621073956</v>
      </c>
      <c r="M51" s="13">
        <f t="shared" si="3"/>
        <v>0.71262979199999998</v>
      </c>
      <c r="N51" s="13">
        <f t="shared" si="4"/>
        <v>0.15569064505234717</v>
      </c>
      <c r="O51" s="13">
        <f t="shared" si="5"/>
        <v>0.60167999999999999</v>
      </c>
      <c r="P51" s="13">
        <f t="shared" si="6"/>
        <v>0.18440000000000001</v>
      </c>
    </row>
    <row r="52" spans="1:16" x14ac:dyDescent="0.3">
      <c r="A52">
        <v>3.8</v>
      </c>
      <c r="B52">
        <v>23.84</v>
      </c>
      <c r="D52" s="12">
        <f t="shared" si="7"/>
        <v>37.277999999999999</v>
      </c>
      <c r="E52" s="13">
        <f t="shared" si="8"/>
        <v>23.84</v>
      </c>
      <c r="F52" s="14">
        <v>125</v>
      </c>
      <c r="G52" s="12">
        <f t="shared" si="9"/>
        <v>148.84</v>
      </c>
      <c r="H52" s="15">
        <v>3</v>
      </c>
      <c r="I52" s="15">
        <v>25</v>
      </c>
      <c r="J52" s="13">
        <f t="shared" si="0"/>
        <v>75</v>
      </c>
      <c r="K52" s="12">
        <f t="shared" si="1"/>
        <v>9375</v>
      </c>
      <c r="L52" s="13">
        <f t="shared" si="2"/>
        <v>62.987100241870465</v>
      </c>
      <c r="M52" s="13">
        <f t="shared" si="3"/>
        <v>0.59183546879999993</v>
      </c>
      <c r="N52" s="13">
        <f t="shared" si="4"/>
        <v>0.16017199677506047</v>
      </c>
      <c r="O52" s="13">
        <f t="shared" si="5"/>
        <v>0.49703999999999998</v>
      </c>
      <c r="P52" s="13">
        <f t="shared" si="6"/>
        <v>0.19072</v>
      </c>
    </row>
    <row r="53" spans="1:16" x14ac:dyDescent="0.3">
      <c r="A53">
        <v>3.1</v>
      </c>
      <c r="B53">
        <v>24.63</v>
      </c>
      <c r="D53" s="12">
        <f t="shared" si="7"/>
        <v>30.411000000000001</v>
      </c>
      <c r="E53" s="13">
        <f t="shared" si="8"/>
        <v>24.63</v>
      </c>
      <c r="F53" s="14">
        <v>125</v>
      </c>
      <c r="G53" s="12">
        <f t="shared" si="9"/>
        <v>149.63</v>
      </c>
      <c r="H53" s="15">
        <v>3</v>
      </c>
      <c r="I53" s="15">
        <v>25</v>
      </c>
      <c r="J53" s="13">
        <f t="shared" si="0"/>
        <v>75</v>
      </c>
      <c r="K53" s="12">
        <f t="shared" si="1"/>
        <v>9375</v>
      </c>
      <c r="L53" s="13">
        <f t="shared" si="2"/>
        <v>62.654547884782467</v>
      </c>
      <c r="M53" s="13">
        <f t="shared" si="3"/>
        <v>0.48537577919999997</v>
      </c>
      <c r="N53" s="13">
        <f t="shared" si="4"/>
        <v>0.16460602820290049</v>
      </c>
      <c r="O53" s="13">
        <f t="shared" si="5"/>
        <v>0.40548000000000001</v>
      </c>
      <c r="P53" s="13">
        <f t="shared" si="6"/>
        <v>0.19703999999999999</v>
      </c>
    </row>
    <row r="54" spans="1:16" x14ac:dyDescent="0.3">
      <c r="A54">
        <v>2.5</v>
      </c>
      <c r="B54">
        <v>25.43</v>
      </c>
      <c r="D54" s="12">
        <f t="shared" si="7"/>
        <v>24.525000000000002</v>
      </c>
      <c r="E54" s="13">
        <f t="shared" si="8"/>
        <v>25.43</v>
      </c>
      <c r="F54" s="14">
        <v>125</v>
      </c>
      <c r="G54" s="12">
        <f t="shared" si="9"/>
        <v>150.43</v>
      </c>
      <c r="H54" s="15">
        <v>3</v>
      </c>
      <c r="I54" s="15">
        <v>25</v>
      </c>
      <c r="J54" s="13">
        <f t="shared" si="0"/>
        <v>75</v>
      </c>
      <c r="K54" s="12">
        <f t="shared" si="1"/>
        <v>9375</v>
      </c>
      <c r="L54" s="13">
        <f t="shared" si="2"/>
        <v>62.321345476301268</v>
      </c>
      <c r="M54" s="13">
        <f t="shared" si="3"/>
        <v>0.39352488000000002</v>
      </c>
      <c r="N54" s="13">
        <f t="shared" si="4"/>
        <v>0.16904872698264972</v>
      </c>
      <c r="O54" s="13">
        <f t="shared" si="5"/>
        <v>0.32700000000000001</v>
      </c>
      <c r="P54" s="13">
        <f t="shared" si="6"/>
        <v>0.20344000000000001</v>
      </c>
    </row>
    <row r="55" spans="1:16" x14ac:dyDescent="0.3">
      <c r="A55">
        <v>2</v>
      </c>
      <c r="B55">
        <v>26.24</v>
      </c>
      <c r="D55" s="12">
        <f t="shared" si="7"/>
        <v>19.62</v>
      </c>
      <c r="E55" s="13">
        <f t="shared" si="8"/>
        <v>26.24</v>
      </c>
      <c r="F55" s="14">
        <v>125</v>
      </c>
      <c r="G55" s="12">
        <f t="shared" si="9"/>
        <v>151.24</v>
      </c>
      <c r="H55" s="15">
        <v>3</v>
      </c>
      <c r="I55" s="15">
        <v>25</v>
      </c>
      <c r="J55" s="13">
        <f t="shared" si="0"/>
        <v>75</v>
      </c>
      <c r="K55" s="12">
        <f t="shared" si="1"/>
        <v>9375</v>
      </c>
      <c r="L55" s="13">
        <f t="shared" si="2"/>
        <v>61.987569426077755</v>
      </c>
      <c r="M55" s="13">
        <f t="shared" si="3"/>
        <v>0.31651507200000001</v>
      </c>
      <c r="N55" s="13">
        <f t="shared" si="4"/>
        <v>0.17349907431896322</v>
      </c>
      <c r="O55" s="13">
        <f t="shared" si="5"/>
        <v>0.2616</v>
      </c>
      <c r="P55" s="13">
        <f t="shared" si="6"/>
        <v>0.20992</v>
      </c>
    </row>
    <row r="56" spans="1:16" x14ac:dyDescent="0.3">
      <c r="A56">
        <v>1.6</v>
      </c>
      <c r="B56">
        <v>27.06</v>
      </c>
      <c r="D56" s="12">
        <f t="shared" si="7"/>
        <v>15.696000000000002</v>
      </c>
      <c r="E56" s="13">
        <f t="shared" si="8"/>
        <v>27.06</v>
      </c>
      <c r="F56" s="14">
        <v>125</v>
      </c>
      <c r="G56" s="12">
        <f t="shared" si="9"/>
        <v>152.06</v>
      </c>
      <c r="H56" s="15">
        <v>3</v>
      </c>
      <c r="I56" s="15">
        <v>25</v>
      </c>
      <c r="J56" s="13">
        <f t="shared" si="0"/>
        <v>75</v>
      </c>
      <c r="K56" s="12">
        <f t="shared" si="1"/>
        <v>9375</v>
      </c>
      <c r="L56" s="13">
        <f t="shared" si="2"/>
        <v>61.653294752071552</v>
      </c>
      <c r="M56" s="13">
        <f t="shared" si="3"/>
        <v>0.25458493440000002</v>
      </c>
      <c r="N56" s="13">
        <f t="shared" si="4"/>
        <v>0.17795606997237931</v>
      </c>
      <c r="O56" s="13">
        <f t="shared" si="5"/>
        <v>0.20928000000000002</v>
      </c>
      <c r="P56" s="13">
        <f t="shared" si="6"/>
        <v>0.21647999999999998</v>
      </c>
    </row>
    <row r="57" spans="1:16" x14ac:dyDescent="0.3">
      <c r="A57">
        <v>1.3</v>
      </c>
      <c r="B57">
        <v>27.88</v>
      </c>
      <c r="D57" s="12">
        <f t="shared" si="7"/>
        <v>12.753000000000002</v>
      </c>
      <c r="E57" s="13">
        <f t="shared" si="8"/>
        <v>27.88</v>
      </c>
      <c r="F57" s="14">
        <v>125</v>
      </c>
      <c r="G57" s="12">
        <f t="shared" si="9"/>
        <v>152.88</v>
      </c>
      <c r="H57" s="15">
        <v>3</v>
      </c>
      <c r="I57" s="15">
        <v>25</v>
      </c>
      <c r="J57" s="13">
        <f t="shared" si="0"/>
        <v>75</v>
      </c>
      <c r="K57" s="12">
        <f t="shared" si="1"/>
        <v>9375</v>
      </c>
      <c r="L57" s="13">
        <f t="shared" si="2"/>
        <v>61.322605965463111</v>
      </c>
      <c r="M57" s="13">
        <f t="shared" si="3"/>
        <v>0.20796572160000001</v>
      </c>
      <c r="N57" s="13">
        <f t="shared" si="4"/>
        <v>0.18236525379382523</v>
      </c>
      <c r="O57" s="13">
        <f t="shared" si="5"/>
        <v>0.17004000000000002</v>
      </c>
      <c r="P57" s="13">
        <f t="shared" si="6"/>
        <v>0.22303999999999999</v>
      </c>
    </row>
    <row r="58" spans="1:16" x14ac:dyDescent="0.3">
      <c r="A58">
        <v>1.1000000000000001</v>
      </c>
      <c r="B58">
        <v>28.7</v>
      </c>
      <c r="D58" s="12">
        <f t="shared" si="7"/>
        <v>10.791000000000002</v>
      </c>
      <c r="E58" s="13">
        <f t="shared" si="8"/>
        <v>28.7</v>
      </c>
      <c r="F58" s="14">
        <v>125</v>
      </c>
      <c r="G58" s="12">
        <f t="shared" si="9"/>
        <v>153.69999999999999</v>
      </c>
      <c r="H58" s="15">
        <v>3</v>
      </c>
      <c r="I58" s="15">
        <v>25</v>
      </c>
      <c r="J58" s="13">
        <f t="shared" si="0"/>
        <v>75</v>
      </c>
      <c r="K58" s="12">
        <f t="shared" si="1"/>
        <v>9375</v>
      </c>
      <c r="L58" s="13">
        <f t="shared" si="2"/>
        <v>60.995445673389725</v>
      </c>
      <c r="M58" s="13">
        <f t="shared" si="3"/>
        <v>0.17691484800000001</v>
      </c>
      <c r="N58" s="13">
        <f t="shared" si="4"/>
        <v>0.1867273910214704</v>
      </c>
      <c r="O58" s="13">
        <f t="shared" si="5"/>
        <v>0.14388000000000004</v>
      </c>
      <c r="P58" s="13">
        <f t="shared" si="6"/>
        <v>0.2296</v>
      </c>
    </row>
    <row r="59" spans="1:16" x14ac:dyDescent="0.3">
      <c r="A59">
        <v>0.9</v>
      </c>
      <c r="B59">
        <v>29.52</v>
      </c>
      <c r="D59" s="12">
        <f t="shared" si="7"/>
        <v>8.8290000000000006</v>
      </c>
      <c r="E59" s="13">
        <f t="shared" si="8"/>
        <v>29.52</v>
      </c>
      <c r="F59" s="14">
        <v>125</v>
      </c>
      <c r="G59" s="12">
        <f t="shared" si="9"/>
        <v>154.52000000000001</v>
      </c>
      <c r="H59" s="15">
        <v>3</v>
      </c>
      <c r="I59" s="15">
        <v>25</v>
      </c>
      <c r="J59" s="13">
        <f t="shared" si="0"/>
        <v>75</v>
      </c>
      <c r="K59" s="12">
        <f t="shared" si="1"/>
        <v>9375</v>
      </c>
      <c r="L59" s="13">
        <f t="shared" si="2"/>
        <v>60.67175770126844</v>
      </c>
      <c r="M59" s="13">
        <f t="shared" si="3"/>
        <v>0.14552075520000002</v>
      </c>
      <c r="N59" s="13">
        <f t="shared" si="4"/>
        <v>0.19104323064975406</v>
      </c>
      <c r="O59" s="13">
        <f t="shared" si="5"/>
        <v>0.11772000000000001</v>
      </c>
      <c r="P59" s="13">
        <f t="shared" si="6"/>
        <v>0.23616000000000001</v>
      </c>
    </row>
    <row r="60" spans="1:16" x14ac:dyDescent="0.3">
      <c r="A60">
        <v>0.8</v>
      </c>
      <c r="B60">
        <v>30.34</v>
      </c>
      <c r="D60" s="12">
        <f t="shared" si="7"/>
        <v>7.8480000000000008</v>
      </c>
      <c r="E60" s="13">
        <f t="shared" si="8"/>
        <v>30.34</v>
      </c>
      <c r="F60" s="14">
        <v>125</v>
      </c>
      <c r="G60" s="12">
        <f t="shared" si="9"/>
        <v>155.34</v>
      </c>
      <c r="H60" s="15">
        <v>3</v>
      </c>
      <c r="I60" s="15">
        <v>25</v>
      </c>
      <c r="J60" s="13">
        <f t="shared" si="0"/>
        <v>75</v>
      </c>
      <c r="K60" s="12">
        <f t="shared" si="1"/>
        <v>9375</v>
      </c>
      <c r="L60" s="13">
        <f t="shared" si="2"/>
        <v>60.351487060641176</v>
      </c>
      <c r="M60" s="13">
        <f t="shared" si="3"/>
        <v>0.13003822080000002</v>
      </c>
      <c r="N60" s="13">
        <f t="shared" si="4"/>
        <v>0.19531350585811766</v>
      </c>
      <c r="O60" s="13">
        <f t="shared" si="5"/>
        <v>0.10464000000000001</v>
      </c>
      <c r="P60" s="13">
        <f t="shared" si="6"/>
        <v>0.24271999999999999</v>
      </c>
    </row>
    <row r="61" spans="1:16" x14ac:dyDescent="0.3">
      <c r="A61">
        <v>0.7</v>
      </c>
      <c r="B61">
        <v>31.16</v>
      </c>
      <c r="D61" s="12">
        <f t="shared" si="7"/>
        <v>6.867</v>
      </c>
      <c r="E61" s="13">
        <f t="shared" si="8"/>
        <v>31.16</v>
      </c>
      <c r="F61" s="14">
        <v>125</v>
      </c>
      <c r="G61" s="12">
        <f t="shared" si="9"/>
        <v>156.16</v>
      </c>
      <c r="H61" s="15">
        <v>3</v>
      </c>
      <c r="I61" s="15">
        <v>25</v>
      </c>
      <c r="J61" s="13">
        <f t="shared" si="0"/>
        <v>75</v>
      </c>
      <c r="K61" s="12">
        <f t="shared" si="1"/>
        <v>9375</v>
      </c>
      <c r="L61" s="13">
        <f t="shared" si="2"/>
        <v>60.03457991803279</v>
      </c>
      <c r="M61" s="13">
        <f t="shared" si="3"/>
        <v>0.1143840768</v>
      </c>
      <c r="N61" s="13">
        <f t="shared" si="4"/>
        <v>0.19953893442622953</v>
      </c>
      <c r="O61" s="13">
        <f t="shared" si="5"/>
        <v>9.1560000000000002E-2</v>
      </c>
      <c r="P61" s="13">
        <f t="shared" si="6"/>
        <v>0.24928</v>
      </c>
    </row>
    <row r="62" spans="1:16" x14ac:dyDescent="0.3">
      <c r="A62">
        <v>0.6</v>
      </c>
      <c r="B62">
        <v>31.98</v>
      </c>
      <c r="D62" s="12">
        <f t="shared" si="7"/>
        <v>5.8860000000000001</v>
      </c>
      <c r="E62" s="13">
        <f t="shared" si="8"/>
        <v>31.98</v>
      </c>
      <c r="F62" s="14">
        <v>125</v>
      </c>
      <c r="G62" s="12">
        <f t="shared" si="9"/>
        <v>156.97999999999999</v>
      </c>
      <c r="H62" s="15">
        <v>3</v>
      </c>
      <c r="I62" s="15">
        <v>25</v>
      </c>
      <c r="J62" s="13">
        <f t="shared" si="0"/>
        <v>75</v>
      </c>
      <c r="K62" s="12">
        <f t="shared" si="1"/>
        <v>9375</v>
      </c>
      <c r="L62" s="13">
        <f t="shared" si="2"/>
        <v>59.720983564785328</v>
      </c>
      <c r="M62" s="13">
        <f t="shared" si="3"/>
        <v>9.8558323199999992E-2</v>
      </c>
      <c r="N62" s="13">
        <f t="shared" si="4"/>
        <v>0.2037202191361957</v>
      </c>
      <c r="O62" s="13">
        <f t="shared" si="5"/>
        <v>7.8480000000000008E-2</v>
      </c>
      <c r="P62" s="13">
        <f t="shared" si="6"/>
        <v>0.25584000000000001</v>
      </c>
    </row>
    <row r="63" spans="1:16" x14ac:dyDescent="0.3">
      <c r="D63" s="12"/>
      <c r="E63" s="13"/>
      <c r="F63" s="14"/>
      <c r="G63" s="12"/>
      <c r="H63" s="15"/>
      <c r="I63" s="15"/>
      <c r="J63" s="13"/>
      <c r="K63" s="12"/>
      <c r="L63" s="13"/>
      <c r="M63" s="13">
        <f t="shared" ref="M63:P63" si="10">MAX(M1:M62)</f>
        <v>13.776059001600002</v>
      </c>
      <c r="N63" s="13">
        <f t="shared" si="10"/>
        <v>0.2037202191361957</v>
      </c>
      <c r="O63" s="13">
        <f t="shared" si="10"/>
        <v>12.988440000000001</v>
      </c>
      <c r="P63" s="13">
        <f t="shared" si="10"/>
        <v>0.25584000000000001</v>
      </c>
    </row>
    <row r="64" spans="1:16" x14ac:dyDescent="0.3">
      <c r="D64" s="12"/>
      <c r="E64" s="13"/>
      <c r="F64" s="14"/>
      <c r="G64" s="12"/>
      <c r="H64" s="15"/>
      <c r="I64" s="15"/>
      <c r="J64" s="13"/>
      <c r="K64" s="12"/>
      <c r="L64" s="13"/>
      <c r="M64" s="13"/>
      <c r="N64" s="13"/>
      <c r="O64" s="13"/>
      <c r="P64" s="13"/>
    </row>
    <row r="65" spans="13:16" x14ac:dyDescent="0.3">
      <c r="M65" s="13"/>
      <c r="N65" s="13"/>
      <c r="O65" s="13"/>
      <c r="P65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2026-01-06T14:40:33Z</dcterms:modified>
</cp:coreProperties>
</file>